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5120" windowHeight="8010" activeTab="1"/>
  </bookViews>
  <sheets>
    <sheet name="2011" sheetId="1" r:id="rId1"/>
    <sheet name="2010" sheetId="4" r:id="rId2"/>
    <sheet name="Лист2" sheetId="2" r:id="rId3"/>
    <sheet name="Лист3" sheetId="3" r:id="rId4"/>
  </sheets>
  <definedNames>
    <definedName name="_xlnm._FilterDatabase" localSheetId="1" hidden="1">'2010'!$D$3:$O$6</definedName>
    <definedName name="_xlnm._FilterDatabase" localSheetId="0" hidden="1">'2011'!$D$3:$O$39</definedName>
  </definedNames>
  <calcPr calcId="125725"/>
</workbook>
</file>

<file path=xl/calcChain.xml><?xml version="1.0" encoding="utf-8"?>
<calcChain xmlns="http://schemas.openxmlformats.org/spreadsheetml/2006/main">
  <c r="O28" i="4"/>
  <c r="O38"/>
  <c r="O37"/>
  <c r="O36"/>
  <c r="O35"/>
  <c r="O34"/>
  <c r="O33"/>
  <c r="O32"/>
  <c r="O31"/>
  <c r="O27"/>
  <c r="O24"/>
  <c r="O23"/>
  <c r="O20"/>
  <c r="O19"/>
  <c r="O18"/>
  <c r="O17"/>
  <c r="O8"/>
  <c r="O7"/>
  <c r="O14"/>
  <c r="O11"/>
  <c r="O6"/>
  <c r="N43"/>
  <c r="M43"/>
  <c r="L43"/>
  <c r="K43"/>
  <c r="J43"/>
  <c r="I43"/>
  <c r="K41"/>
  <c r="L41" s="1"/>
  <c r="N41" s="1"/>
  <c r="O41" s="1"/>
  <c r="M41"/>
  <c r="K42"/>
  <c r="L42" s="1"/>
  <c r="N42" s="1"/>
  <c r="O42" s="1"/>
  <c r="M42"/>
  <c r="K40"/>
  <c r="L40" s="1"/>
  <c r="M40"/>
  <c r="K39"/>
  <c r="L39" s="1"/>
  <c r="M39"/>
  <c r="K40" i="1"/>
  <c r="L40" s="1"/>
  <c r="K41"/>
  <c r="L41" s="1"/>
  <c r="K42"/>
  <c r="L42" s="1"/>
  <c r="K39"/>
  <c r="L39" s="1"/>
  <c r="N40" i="4" l="1"/>
  <c r="O40" s="1"/>
  <c r="N39"/>
  <c r="O39" s="1"/>
  <c r="M40" i="1"/>
  <c r="N40" s="1"/>
  <c r="M42"/>
  <c r="N42" s="1"/>
  <c r="M41"/>
  <c r="N41" s="1"/>
  <c r="M39"/>
  <c r="N39" s="1"/>
  <c r="I31" i="4" l="1"/>
  <c r="I27"/>
  <c r="I24"/>
  <c r="I23"/>
  <c r="I17"/>
  <c r="I14"/>
  <c r="I11"/>
  <c r="I6"/>
  <c r="K38" i="1"/>
  <c r="K37"/>
  <c r="K36"/>
  <c r="K35"/>
  <c r="K34"/>
  <c r="K33"/>
  <c r="K32"/>
  <c r="K31"/>
  <c r="J31" i="4" s="1"/>
  <c r="K31" s="1"/>
  <c r="I31" i="1"/>
  <c r="K30"/>
  <c r="K29"/>
  <c r="K28"/>
  <c r="K27"/>
  <c r="J27" i="4" s="1"/>
  <c r="K27" s="1"/>
  <c r="L27" s="1"/>
  <c r="I27" i="1"/>
  <c r="K26"/>
  <c r="K25"/>
  <c r="K24"/>
  <c r="J24" i="4" s="1"/>
  <c r="K24" s="1"/>
  <c r="L24" s="1"/>
  <c r="I24" i="1"/>
  <c r="K23"/>
  <c r="J23" i="4" s="1"/>
  <c r="K23" s="1"/>
  <c r="L23" s="1"/>
  <c r="I23" i="1"/>
  <c r="K22"/>
  <c r="K21"/>
  <c r="K20"/>
  <c r="K19"/>
  <c r="K18"/>
  <c r="K17"/>
  <c r="J17" i="4" s="1"/>
  <c r="K17" s="1"/>
  <c r="I17" i="1"/>
  <c r="K16"/>
  <c r="K15"/>
  <c r="K14"/>
  <c r="J14" i="4" s="1"/>
  <c r="K14" s="1"/>
  <c r="L14" s="1"/>
  <c r="I14" i="1"/>
  <c r="K13"/>
  <c r="K12"/>
  <c r="L17" i="4" l="1"/>
  <c r="L31"/>
  <c r="L15" i="1"/>
  <c r="M15" s="1"/>
  <c r="M15" i="4" s="1"/>
  <c r="J15"/>
  <c r="K15" s="1"/>
  <c r="L15" s="1"/>
  <c r="L18" i="1"/>
  <c r="M18" s="1"/>
  <c r="J18" i="4"/>
  <c r="K18" s="1"/>
  <c r="L18" s="1"/>
  <c r="L20" i="1"/>
  <c r="M20" s="1"/>
  <c r="J20" i="4"/>
  <c r="K20" s="1"/>
  <c r="L20" s="1"/>
  <c r="L22" i="1"/>
  <c r="M22" s="1"/>
  <c r="J22" i="4"/>
  <c r="K22" s="1"/>
  <c r="L22" s="1"/>
  <c r="L26" i="1"/>
  <c r="J26" i="4"/>
  <c r="K26" s="1"/>
  <c r="L26" s="1"/>
  <c r="L29" i="1"/>
  <c r="M29" s="1"/>
  <c r="J29" i="4"/>
  <c r="K29" s="1"/>
  <c r="L29" s="1"/>
  <c r="L32" i="1"/>
  <c r="J32" i="4"/>
  <c r="K32" s="1"/>
  <c r="L32" s="1"/>
  <c r="L34" i="1"/>
  <c r="J34" i="4"/>
  <c r="K34" s="1"/>
  <c r="L34" s="1"/>
  <c r="L36" i="1"/>
  <c r="J36" i="4"/>
  <c r="K36" s="1"/>
  <c r="L36" s="1"/>
  <c r="L38" i="1"/>
  <c r="J38" i="4"/>
  <c r="K38" s="1"/>
  <c r="L38" s="1"/>
  <c r="L12" i="1"/>
  <c r="J12" i="4"/>
  <c r="K12" s="1"/>
  <c r="L12" s="1"/>
  <c r="L13" i="1"/>
  <c r="J13" i="4"/>
  <c r="K13" s="1"/>
  <c r="L13" s="1"/>
  <c r="L16" i="1"/>
  <c r="M16" s="1"/>
  <c r="J16" i="4"/>
  <c r="K16" s="1"/>
  <c r="L16" s="1"/>
  <c r="L19" i="1"/>
  <c r="M19" s="1"/>
  <c r="J19" i="4"/>
  <c r="K19" s="1"/>
  <c r="L19" s="1"/>
  <c r="L21" i="1"/>
  <c r="M21" s="1"/>
  <c r="J21" i="4"/>
  <c r="K21" s="1"/>
  <c r="L21" s="1"/>
  <c r="L25" i="1"/>
  <c r="J25" i="4"/>
  <c r="K25" s="1"/>
  <c r="L25" s="1"/>
  <c r="L28" i="1"/>
  <c r="M28" s="1"/>
  <c r="J28" i="4"/>
  <c r="K28" s="1"/>
  <c r="L28" s="1"/>
  <c r="L30" i="1"/>
  <c r="M30" s="1"/>
  <c r="J30" i="4"/>
  <c r="K30" s="1"/>
  <c r="L30" s="1"/>
  <c r="L33" i="1"/>
  <c r="J33" i="4"/>
  <c r="K33" s="1"/>
  <c r="L33" s="1"/>
  <c r="L35" i="1"/>
  <c r="J35" i="4"/>
  <c r="K35" s="1"/>
  <c r="L35" s="1"/>
  <c r="L37" i="1"/>
  <c r="J37" i="4"/>
  <c r="K37" s="1"/>
  <c r="L37" s="1"/>
  <c r="L27" i="1"/>
  <c r="M27" s="1"/>
  <c r="L23"/>
  <c r="M23" s="1"/>
  <c r="M23" i="4" s="1"/>
  <c r="N23" s="1"/>
  <c r="L17" i="1"/>
  <c r="M17" s="1"/>
  <c r="L31"/>
  <c r="M31" s="1"/>
  <c r="L24"/>
  <c r="M24" s="1"/>
  <c r="M16" i="4"/>
  <c r="L14" i="1"/>
  <c r="M14" s="1"/>
  <c r="K11"/>
  <c r="J11" i="4" s="1"/>
  <c r="K11" s="1"/>
  <c r="L11" s="1"/>
  <c r="I11" i="1"/>
  <c r="K10"/>
  <c r="K9"/>
  <c r="K8"/>
  <c r="K7"/>
  <c r="K6"/>
  <c r="J6" i="4" s="1"/>
  <c r="K6" s="1"/>
  <c r="L6" s="1"/>
  <c r="K4" i="1"/>
  <c r="I6"/>
  <c r="K5"/>
  <c r="J4" i="4" l="1"/>
  <c r="K43" i="1"/>
  <c r="N16" i="4"/>
  <c r="N15"/>
  <c r="L5" i="1"/>
  <c r="M5" s="1"/>
  <c r="J5" i="4"/>
  <c r="K5" s="1"/>
  <c r="L5" s="1"/>
  <c r="L7" i="1"/>
  <c r="M7" s="1"/>
  <c r="J7" i="4"/>
  <c r="K7" s="1"/>
  <c r="L7" s="1"/>
  <c r="L9" i="1"/>
  <c r="M9" s="1"/>
  <c r="J9" i="4"/>
  <c r="K9" s="1"/>
  <c r="L9" s="1"/>
  <c r="M37" i="1"/>
  <c r="N37" s="1"/>
  <c r="M35"/>
  <c r="N35" s="1"/>
  <c r="M33"/>
  <c r="N33" s="1"/>
  <c r="M25"/>
  <c r="N25" s="1"/>
  <c r="M13"/>
  <c r="N13" s="1"/>
  <c r="M12"/>
  <c r="N12" s="1"/>
  <c r="M38"/>
  <c r="N38" s="1"/>
  <c r="M36"/>
  <c r="N36" s="1"/>
  <c r="M34"/>
  <c r="N34" s="1"/>
  <c r="M32"/>
  <c r="N32" s="1"/>
  <c r="M26"/>
  <c r="N26" s="1"/>
  <c r="K4" i="4"/>
  <c r="L8" i="1"/>
  <c r="M8" s="1"/>
  <c r="J8" i="4"/>
  <c r="K8" s="1"/>
  <c r="L8" s="1"/>
  <c r="L10" i="1"/>
  <c r="M10" s="1"/>
  <c r="J10" i="4"/>
  <c r="K10" s="1"/>
  <c r="L10" s="1"/>
  <c r="N14" i="1"/>
  <c r="M14" i="4"/>
  <c r="N14" s="1"/>
  <c r="N30" i="1"/>
  <c r="M30" i="4"/>
  <c r="N30" s="1"/>
  <c r="N17" i="1"/>
  <c r="M17" i="4"/>
  <c r="N17" s="1"/>
  <c r="N19" i="1"/>
  <c r="M19" i="4"/>
  <c r="N19" s="1"/>
  <c r="N21" i="1"/>
  <c r="M21" i="4"/>
  <c r="N21" s="1"/>
  <c r="N24" i="1"/>
  <c r="M24" i="4"/>
  <c r="N24" s="1"/>
  <c r="N28" i="1"/>
  <c r="M28" i="4"/>
  <c r="N28" s="1"/>
  <c r="N29" i="1"/>
  <c r="M29" i="4"/>
  <c r="N29" s="1"/>
  <c r="L4" i="1"/>
  <c r="N15"/>
  <c r="N16"/>
  <c r="N23"/>
  <c r="N18"/>
  <c r="M18" i="4"/>
  <c r="N18" s="1"/>
  <c r="N20" i="1"/>
  <c r="M20" i="4"/>
  <c r="N20" s="1"/>
  <c r="N22" i="1"/>
  <c r="M22" i="4"/>
  <c r="N22" s="1"/>
  <c r="N27" i="1"/>
  <c r="M27" i="4"/>
  <c r="N27" s="1"/>
  <c r="N31" i="1"/>
  <c r="M31" i="4"/>
  <c r="N31" s="1"/>
  <c r="L11" i="1"/>
  <c r="M11" s="1"/>
  <c r="L6"/>
  <c r="M6" s="1"/>
  <c r="M4" l="1"/>
  <c r="M43" s="1"/>
  <c r="L43"/>
  <c r="L4" i="4"/>
  <c r="M26"/>
  <c r="N26" s="1"/>
  <c r="M32"/>
  <c r="N32" s="1"/>
  <c r="M34"/>
  <c r="N34" s="1"/>
  <c r="M36"/>
  <c r="N36" s="1"/>
  <c r="M38"/>
  <c r="N38" s="1"/>
  <c r="M12"/>
  <c r="N12" s="1"/>
  <c r="M13"/>
  <c r="N13" s="1"/>
  <c r="M25"/>
  <c r="N25" s="1"/>
  <c r="M33"/>
  <c r="N33" s="1"/>
  <c r="M35"/>
  <c r="N35" s="1"/>
  <c r="M37"/>
  <c r="N37" s="1"/>
  <c r="N7" i="1"/>
  <c r="M7" i="4"/>
  <c r="N7" s="1"/>
  <c r="N9" i="1"/>
  <c r="M9" i="4"/>
  <c r="N9" s="1"/>
  <c r="N5" i="1"/>
  <c r="M5" i="4"/>
  <c r="N5" s="1"/>
  <c r="N8" i="1"/>
  <c r="M8" i="4"/>
  <c r="N8" s="1"/>
  <c r="N10" i="1"/>
  <c r="M10" i="4"/>
  <c r="N10" s="1"/>
  <c r="N11" i="1"/>
  <c r="M11" i="4"/>
  <c r="N11" s="1"/>
  <c r="N6" i="1" l="1"/>
  <c r="M6" i="4"/>
  <c r="N6" s="1"/>
  <c r="M4"/>
  <c r="N4" i="1"/>
  <c r="N43" s="1"/>
  <c r="N4" i="4" l="1"/>
</calcChain>
</file>

<file path=xl/sharedStrings.xml><?xml version="1.0" encoding="utf-8"?>
<sst xmlns="http://schemas.openxmlformats.org/spreadsheetml/2006/main" count="114" uniqueCount="25">
  <si>
    <t>N ТЗ</t>
  </si>
  <si>
    <t>ПИР (тыс.руб.)</t>
  </si>
  <si>
    <t>ЛЭП-10 кВ</t>
  </si>
  <si>
    <t>ЛЭП-0,4 кВ</t>
  </si>
  <si>
    <t>Всего</t>
  </si>
  <si>
    <t>Линия электропередач, КТП</t>
  </si>
  <si>
    <t>КТП</t>
  </si>
  <si>
    <t>ЛЭП-6 кВ</t>
  </si>
  <si>
    <t>Кол-во (шт)</t>
  </si>
  <si>
    <t>Строительная длина (км), мощность (мВА)</t>
  </si>
  <si>
    <t>УКРУПНЕННЫЙ РАСЧЕТ СТОИМОСТИ ОБЪЕКТОВ ТЕХНОЛОГИЧЕСКОГО ПРИСОЕДИНЕНИЯ В ТЕКУЩИХ ЦЕНАХ 2011 ГОДА БЕЗ НДС</t>
  </si>
  <si>
    <t>Итого стоимость без ПИР (тыс.руб.)</t>
  </si>
  <si>
    <t>СМР (тыс.руб.)удельно</t>
  </si>
  <si>
    <t>Всего СМР (тыс.руб.)</t>
  </si>
  <si>
    <t>Стоимость оборудования (тыс.руб.) удельно</t>
  </si>
  <si>
    <t>Всего стоимость оборудования (тыс.руб.)</t>
  </si>
  <si>
    <t>ФИО Заявителя</t>
  </si>
  <si>
    <t>Адрес Заявителя</t>
  </si>
  <si>
    <t>№  договора ТП</t>
  </si>
  <si>
    <t>1604956;1633580;1708136;1708180;1708865</t>
  </si>
  <si>
    <t>Замена ТМГ</t>
  </si>
  <si>
    <t>1695839;1695949</t>
  </si>
  <si>
    <t>ВЛИ-0,4 кВ</t>
  </si>
  <si>
    <t>УКРУПНЕННЫЙ РАСЧЕТ СТОИМОСТИ ОБЪЕКТОВ ТЕХНОЛОГИЧЕСКОГО ПРИСОЕДИНЕНИЯ В ТЕКУЩИХ ЦЕНАХ 2010 ГОДА БЕЗ НДС</t>
  </si>
  <si>
    <t>1751513;1751558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</si>
</sst>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color rgb="FFC00000"/>
      <name val="Calibri"/>
      <family val="2"/>
      <charset val="204"/>
      <scheme val="minor"/>
    </font>
    <font>
      <b/>
      <sz val="9"/>
      <color rgb="FFC0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6" xfId="0" applyBorder="1"/>
    <xf numFmtId="164" fontId="0" fillId="0" borderId="0" xfId="0" applyNumberFormat="1"/>
    <xf numFmtId="164" fontId="1" fillId="0" borderId="2" xfId="0" applyNumberFormat="1" applyFont="1" applyBorder="1" applyAlignment="1">
      <alignment horizontal="center" vertical="center" wrapText="1"/>
    </xf>
    <xf numFmtId="0" fontId="0" fillId="0" borderId="10" xfId="0" applyBorder="1"/>
    <xf numFmtId="0" fontId="3" fillId="0" borderId="9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1" fontId="0" fillId="0" borderId="0" xfId="0" applyNumberFormat="1" applyFill="1"/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Border="1"/>
    <xf numFmtId="1" fontId="4" fillId="0" borderId="10" xfId="0" applyNumberFormat="1" applyFont="1" applyFill="1" applyBorder="1"/>
    <xf numFmtId="164" fontId="4" fillId="0" borderId="9" xfId="0" applyNumberFormat="1" applyFont="1" applyBorder="1"/>
    <xf numFmtId="1" fontId="4" fillId="0" borderId="9" xfId="0" applyNumberFormat="1" applyFont="1" applyFill="1" applyBorder="1"/>
    <xf numFmtId="164" fontId="4" fillId="0" borderId="3" xfId="0" applyNumberFormat="1" applyFont="1" applyBorder="1"/>
    <xf numFmtId="164" fontId="4" fillId="0" borderId="5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1" fontId="4" fillId="0" borderId="6" xfId="0" applyNumberFormat="1" applyFont="1" applyFill="1" applyBorder="1"/>
    <xf numFmtId="1" fontId="4" fillId="0" borderId="1" xfId="0" applyNumberFormat="1" applyFont="1" applyFill="1" applyBorder="1"/>
    <xf numFmtId="0" fontId="0" fillId="0" borderId="9" xfId="0" applyBorder="1"/>
    <xf numFmtId="164" fontId="1" fillId="2" borderId="11" xfId="0" applyNumberFormat="1" applyFont="1" applyFill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43"/>
  <sheetViews>
    <sheetView zoomScaleNormal="100" workbookViewId="0">
      <pane ySplit="3" topLeftCell="A13" activePane="bottomLeft" state="frozen"/>
      <selection pane="bottomLeft" activeCell="K51" sqref="K51"/>
    </sheetView>
  </sheetViews>
  <sheetFormatPr defaultRowHeight="15"/>
  <cols>
    <col min="1" max="1" width="13.42578125" customWidth="1"/>
    <col min="2" max="2" width="19.85546875" customWidth="1"/>
    <col min="3" max="3" width="10.7109375" customWidth="1"/>
    <col min="4" max="4" width="13.7109375" style="11" customWidth="1"/>
    <col min="5" max="5" width="23" customWidth="1"/>
    <col min="6" max="6" width="17.140625" style="4" customWidth="1"/>
    <col min="7" max="7" width="7.28515625" style="9" customWidth="1"/>
    <col min="8" max="11" width="17.140625" style="4" customWidth="1"/>
    <col min="12" max="12" width="19.140625" style="4" customWidth="1"/>
    <col min="13" max="13" width="20.7109375" style="4" customWidth="1"/>
    <col min="14" max="14" width="21.85546875" style="4" customWidth="1"/>
    <col min="15" max="15" width="10.140625" bestFit="1" customWidth="1"/>
  </cols>
  <sheetData>
    <row r="1" spans="1:14">
      <c r="A1" s="40" t="s">
        <v>10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9.5" thickBot="1"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60.75" thickBot="1">
      <c r="A3" s="2" t="s">
        <v>16</v>
      </c>
      <c r="B3" s="2" t="s">
        <v>17</v>
      </c>
      <c r="C3" s="2" t="s">
        <v>18</v>
      </c>
      <c r="D3" s="10" t="s">
        <v>0</v>
      </c>
      <c r="E3" s="2" t="s">
        <v>5</v>
      </c>
      <c r="F3" s="5" t="s">
        <v>9</v>
      </c>
      <c r="G3" s="8" t="s">
        <v>8</v>
      </c>
      <c r="H3" s="5" t="s">
        <v>14</v>
      </c>
      <c r="I3" s="12" t="s">
        <v>15</v>
      </c>
      <c r="J3" s="5" t="s">
        <v>12</v>
      </c>
      <c r="K3" s="12" t="s">
        <v>13</v>
      </c>
      <c r="L3" s="5" t="s">
        <v>11</v>
      </c>
      <c r="M3" s="12" t="s">
        <v>1</v>
      </c>
      <c r="N3" s="12" t="s">
        <v>4</v>
      </c>
    </row>
    <row r="4" spans="1:14" ht="15.75" thickTop="1">
      <c r="A4" s="28"/>
      <c r="B4" s="28"/>
      <c r="C4" s="31"/>
      <c r="D4" s="37">
        <v>1711667</v>
      </c>
      <c r="E4" s="6" t="s">
        <v>2</v>
      </c>
      <c r="F4" s="13">
        <v>0.15</v>
      </c>
      <c r="G4" s="14"/>
      <c r="H4" s="13"/>
      <c r="I4" s="17"/>
      <c r="J4" s="17">
        <v>1300</v>
      </c>
      <c r="K4" s="17">
        <f>F4*J4</f>
        <v>195</v>
      </c>
      <c r="L4" s="17">
        <f t="shared" ref="L4:L6" si="0">I4+K4</f>
        <v>195</v>
      </c>
      <c r="M4" s="17">
        <f>L4*0.1</f>
        <v>19.5</v>
      </c>
      <c r="N4" s="17">
        <f>L4+M4</f>
        <v>214.5</v>
      </c>
    </row>
    <row r="5" spans="1:14">
      <c r="A5" s="29"/>
      <c r="B5" s="29"/>
      <c r="C5" s="32"/>
      <c r="D5" s="38"/>
      <c r="E5" s="1" t="s">
        <v>3</v>
      </c>
      <c r="F5" s="19">
        <v>0.03</v>
      </c>
      <c r="G5" s="22"/>
      <c r="H5" s="19"/>
      <c r="I5" s="19"/>
      <c r="J5" s="19">
        <v>1300</v>
      </c>
      <c r="K5" s="19">
        <f t="shared" ref="K5" si="1">F5*J5</f>
        <v>39</v>
      </c>
      <c r="L5" s="19">
        <f t="shared" si="0"/>
        <v>39</v>
      </c>
      <c r="M5" s="17">
        <f>L5*0.08</f>
        <v>3.12</v>
      </c>
      <c r="N5" s="17">
        <f t="shared" ref="N5:N6" si="2">L5+M5</f>
        <v>42.12</v>
      </c>
    </row>
    <row r="6" spans="1:14" ht="15.75" thickBot="1">
      <c r="A6" s="30"/>
      <c r="B6" s="30"/>
      <c r="C6" s="33"/>
      <c r="D6" s="39"/>
      <c r="E6" s="3" t="s">
        <v>6</v>
      </c>
      <c r="F6" s="20">
        <v>2.5000000000000001E-2</v>
      </c>
      <c r="G6" s="21">
        <v>1</v>
      </c>
      <c r="H6" s="20">
        <v>194.92</v>
      </c>
      <c r="I6" s="20">
        <f>G6*H6</f>
        <v>194.92</v>
      </c>
      <c r="J6" s="20">
        <v>70</v>
      </c>
      <c r="K6" s="20">
        <f>G6*J6</f>
        <v>70</v>
      </c>
      <c r="L6" s="20">
        <f t="shared" si="0"/>
        <v>264.91999999999996</v>
      </c>
      <c r="M6" s="18">
        <f>L6*0.08</f>
        <v>21.193599999999996</v>
      </c>
      <c r="N6" s="18">
        <f t="shared" si="2"/>
        <v>286.11359999999996</v>
      </c>
    </row>
    <row r="7" spans="1:14" ht="16.5" thickTop="1" thickBot="1">
      <c r="A7" s="26"/>
      <c r="B7" s="26"/>
      <c r="C7" s="26"/>
      <c r="D7" s="7">
        <v>1621206</v>
      </c>
      <c r="E7" s="23" t="s">
        <v>3</v>
      </c>
      <c r="F7" s="15">
        <v>0.16500000000000001</v>
      </c>
      <c r="G7" s="16"/>
      <c r="H7" s="15"/>
      <c r="I7" s="15"/>
      <c r="J7" s="15">
        <v>1300</v>
      </c>
      <c r="K7" s="15">
        <f t="shared" ref="K7" si="3">F7*J7</f>
        <v>214.5</v>
      </c>
      <c r="L7" s="15">
        <f t="shared" ref="L7" si="4">I7+K7</f>
        <v>214.5</v>
      </c>
      <c r="M7" s="15">
        <f>L7*0.08</f>
        <v>17.16</v>
      </c>
      <c r="N7" s="15">
        <f t="shared" ref="N7" si="5">L7+M7</f>
        <v>231.66</v>
      </c>
    </row>
    <row r="8" spans="1:14" ht="16.5" thickTop="1" thickBot="1">
      <c r="A8" s="26"/>
      <c r="B8" s="26"/>
      <c r="C8" s="26"/>
      <c r="D8" s="7">
        <v>1527260</v>
      </c>
      <c r="E8" s="23" t="s">
        <v>3</v>
      </c>
      <c r="F8" s="15">
        <v>0.09</v>
      </c>
      <c r="G8" s="16"/>
      <c r="H8" s="15"/>
      <c r="I8" s="15"/>
      <c r="J8" s="15">
        <v>1300</v>
      </c>
      <c r="K8" s="15">
        <f t="shared" ref="K8" si="6">F8*J8</f>
        <v>117</v>
      </c>
      <c r="L8" s="15">
        <f t="shared" ref="L8:L11" si="7">I8+K8</f>
        <v>117</v>
      </c>
      <c r="M8" s="15">
        <f>L8*0.08</f>
        <v>9.36</v>
      </c>
      <c r="N8" s="15">
        <f t="shared" ref="N8" si="8">L8+M8</f>
        <v>126.36</v>
      </c>
    </row>
    <row r="9" spans="1:14" ht="15.75" thickTop="1">
      <c r="A9" s="28"/>
      <c r="B9" s="28"/>
      <c r="C9" s="31"/>
      <c r="D9" s="37">
        <v>1656834</v>
      </c>
      <c r="E9" s="6" t="s">
        <v>2</v>
      </c>
      <c r="F9" s="13">
        <v>0.15</v>
      </c>
      <c r="G9" s="14"/>
      <c r="H9" s="13"/>
      <c r="I9" s="17"/>
      <c r="J9" s="17">
        <v>1300</v>
      </c>
      <c r="K9" s="17">
        <f>F9*J9</f>
        <v>195</v>
      </c>
      <c r="L9" s="17">
        <f t="shared" si="7"/>
        <v>195</v>
      </c>
      <c r="M9" s="17">
        <f>L9*0.08</f>
        <v>15.6</v>
      </c>
      <c r="N9" s="17">
        <f>L9+M9</f>
        <v>210.6</v>
      </c>
    </row>
    <row r="10" spans="1:14">
      <c r="A10" s="29"/>
      <c r="B10" s="29"/>
      <c r="C10" s="32"/>
      <c r="D10" s="38"/>
      <c r="E10" s="1" t="s">
        <v>3</v>
      </c>
      <c r="F10" s="19">
        <v>0.08</v>
      </c>
      <c r="G10" s="22"/>
      <c r="H10" s="19"/>
      <c r="I10" s="19"/>
      <c r="J10" s="19">
        <v>1300</v>
      </c>
      <c r="K10" s="19">
        <f t="shared" ref="K10" si="9">F10*J10</f>
        <v>104</v>
      </c>
      <c r="L10" s="19">
        <f t="shared" si="7"/>
        <v>104</v>
      </c>
      <c r="M10" s="17">
        <f>L10*0.08</f>
        <v>8.32</v>
      </c>
      <c r="N10" s="17">
        <f t="shared" ref="N10:N11" si="10">L10+M10</f>
        <v>112.32</v>
      </c>
    </row>
    <row r="11" spans="1:14" ht="15.75" thickBot="1">
      <c r="A11" s="30"/>
      <c r="B11" s="30"/>
      <c r="C11" s="33"/>
      <c r="D11" s="39"/>
      <c r="E11" s="3" t="s">
        <v>6</v>
      </c>
      <c r="F11" s="20">
        <v>0.1</v>
      </c>
      <c r="G11" s="21">
        <v>1</v>
      </c>
      <c r="H11" s="20">
        <v>275.42</v>
      </c>
      <c r="I11" s="20">
        <f>G11*H11</f>
        <v>275.42</v>
      </c>
      <c r="J11" s="20">
        <v>70</v>
      </c>
      <c r="K11" s="20">
        <f>G11*J11</f>
        <v>70</v>
      </c>
      <c r="L11" s="20">
        <f t="shared" si="7"/>
        <v>345.42</v>
      </c>
      <c r="M11" s="18">
        <f>L11*0.08</f>
        <v>27.633600000000001</v>
      </c>
      <c r="N11" s="18">
        <f t="shared" si="10"/>
        <v>373.05360000000002</v>
      </c>
    </row>
    <row r="12" spans="1:14" ht="15.75" thickTop="1">
      <c r="A12" s="28"/>
      <c r="B12" s="28"/>
      <c r="C12" s="31"/>
      <c r="D12" s="37">
        <v>1665221</v>
      </c>
      <c r="E12" s="6" t="s">
        <v>2</v>
      </c>
      <c r="F12" s="13">
        <v>0.15</v>
      </c>
      <c r="G12" s="14"/>
      <c r="H12" s="13"/>
      <c r="I12" s="17"/>
      <c r="J12" s="17">
        <v>1300</v>
      </c>
      <c r="K12" s="17">
        <f>F12*J12</f>
        <v>195</v>
      </c>
      <c r="L12" s="17">
        <f t="shared" ref="L12:L14" si="11">I12+K12</f>
        <v>195</v>
      </c>
      <c r="M12" s="17">
        <f>L12*0.08</f>
        <v>15.6</v>
      </c>
      <c r="N12" s="17">
        <f>L12+M12</f>
        <v>210.6</v>
      </c>
    </row>
    <row r="13" spans="1:14">
      <c r="A13" s="29"/>
      <c r="B13" s="29"/>
      <c r="C13" s="32"/>
      <c r="D13" s="38"/>
      <c r="E13" s="1" t="s">
        <v>3</v>
      </c>
      <c r="F13" s="19">
        <v>0.23499999999999999</v>
      </c>
      <c r="G13" s="22"/>
      <c r="H13" s="19"/>
      <c r="I13" s="19"/>
      <c r="J13" s="19">
        <v>1300</v>
      </c>
      <c r="K13" s="19">
        <f t="shared" ref="K13" si="12">F13*J13</f>
        <v>305.5</v>
      </c>
      <c r="L13" s="19">
        <f t="shared" si="11"/>
        <v>305.5</v>
      </c>
      <c r="M13" s="17">
        <f>L13*0.08</f>
        <v>24.44</v>
      </c>
      <c r="N13" s="17">
        <f t="shared" ref="N13:N14" si="13">L13+M13</f>
        <v>329.94</v>
      </c>
    </row>
    <row r="14" spans="1:14" ht="15.75" thickBot="1">
      <c r="A14" s="30"/>
      <c r="B14" s="30"/>
      <c r="C14" s="33"/>
      <c r="D14" s="39"/>
      <c r="E14" s="3" t="s">
        <v>6</v>
      </c>
      <c r="F14" s="20">
        <v>6.3E-2</v>
      </c>
      <c r="G14" s="21">
        <v>1</v>
      </c>
      <c r="H14" s="20">
        <v>237.29</v>
      </c>
      <c r="I14" s="20">
        <f>G14*H14</f>
        <v>237.29</v>
      </c>
      <c r="J14" s="20">
        <v>70</v>
      </c>
      <c r="K14" s="20">
        <f>G14*J14</f>
        <v>70</v>
      </c>
      <c r="L14" s="20">
        <f t="shared" si="11"/>
        <v>307.28999999999996</v>
      </c>
      <c r="M14" s="18">
        <f>L14*0.08</f>
        <v>24.583199999999998</v>
      </c>
      <c r="N14" s="18">
        <f t="shared" si="13"/>
        <v>331.87319999999994</v>
      </c>
    </row>
    <row r="15" spans="1:14" ht="15.75" thickTop="1">
      <c r="A15" s="28"/>
      <c r="B15" s="28"/>
      <c r="C15" s="31"/>
      <c r="D15" s="37">
        <v>1680468</v>
      </c>
      <c r="E15" s="6" t="s">
        <v>2</v>
      </c>
      <c r="F15" s="13">
        <v>7.0000000000000007E-2</v>
      </c>
      <c r="G15" s="14"/>
      <c r="H15" s="13"/>
      <c r="I15" s="17"/>
      <c r="J15" s="17">
        <v>1300</v>
      </c>
      <c r="K15" s="17">
        <f>F15*J15</f>
        <v>91.000000000000014</v>
      </c>
      <c r="L15" s="17">
        <f>I15+K15</f>
        <v>91.000000000000014</v>
      </c>
      <c r="M15" s="17">
        <f>L15*0.08</f>
        <v>7.2800000000000011</v>
      </c>
      <c r="N15" s="17">
        <f>L15+M15</f>
        <v>98.280000000000015</v>
      </c>
    </row>
    <row r="16" spans="1:14">
      <c r="A16" s="29"/>
      <c r="B16" s="29"/>
      <c r="C16" s="32"/>
      <c r="D16" s="38"/>
      <c r="E16" s="1" t="s">
        <v>3</v>
      </c>
      <c r="F16" s="19">
        <v>0.14499999999999999</v>
      </c>
      <c r="G16" s="22"/>
      <c r="H16" s="19"/>
      <c r="I16" s="19"/>
      <c r="J16" s="19">
        <v>1300</v>
      </c>
      <c r="K16" s="19">
        <f>F16*J16</f>
        <v>188.5</v>
      </c>
      <c r="L16" s="19">
        <f>I16+K16</f>
        <v>188.5</v>
      </c>
      <c r="M16" s="17">
        <f>L16*0.08</f>
        <v>15.08</v>
      </c>
      <c r="N16" s="17">
        <f>L16+M16</f>
        <v>203.58</v>
      </c>
    </row>
    <row r="17" spans="1:14" ht="15.75" thickBot="1">
      <c r="A17" s="30"/>
      <c r="B17" s="30"/>
      <c r="C17" s="33"/>
      <c r="D17" s="39"/>
      <c r="E17" s="3" t="s">
        <v>6</v>
      </c>
      <c r="F17" s="20">
        <v>6.3E-2</v>
      </c>
      <c r="G17" s="21">
        <v>1</v>
      </c>
      <c r="H17" s="20">
        <v>237.29</v>
      </c>
      <c r="I17" s="20">
        <f>G17*H17</f>
        <v>237.29</v>
      </c>
      <c r="J17" s="20">
        <v>70</v>
      </c>
      <c r="K17" s="20">
        <f>G17*J17</f>
        <v>70</v>
      </c>
      <c r="L17" s="20">
        <f>I17+K17</f>
        <v>307.28999999999996</v>
      </c>
      <c r="M17" s="18">
        <f>L17*0.08</f>
        <v>24.583199999999998</v>
      </c>
      <c r="N17" s="18">
        <f>L17+M17</f>
        <v>331.87319999999994</v>
      </c>
    </row>
    <row r="18" spans="1:14" ht="16.5" thickTop="1" thickBot="1">
      <c r="A18" s="26"/>
      <c r="B18" s="26"/>
      <c r="C18" s="26"/>
      <c r="D18" s="7">
        <v>1688240</v>
      </c>
      <c r="E18" s="23" t="s">
        <v>3</v>
      </c>
      <c r="F18" s="15">
        <v>0.45</v>
      </c>
      <c r="G18" s="16"/>
      <c r="H18" s="15"/>
      <c r="I18" s="15"/>
      <c r="J18" s="15">
        <v>1300</v>
      </c>
      <c r="K18" s="15">
        <f>F18*J18</f>
        <v>585</v>
      </c>
      <c r="L18" s="15">
        <f>I18+K18</f>
        <v>585</v>
      </c>
      <c r="M18" s="15">
        <f>L18*0.08</f>
        <v>46.800000000000004</v>
      </c>
      <c r="N18" s="15">
        <f>L18+M18</f>
        <v>631.79999999999995</v>
      </c>
    </row>
    <row r="19" spans="1:14" ht="16.5" thickTop="1" thickBot="1">
      <c r="A19" s="26"/>
      <c r="B19" s="26"/>
      <c r="C19" s="26"/>
      <c r="D19" s="7">
        <v>1724157</v>
      </c>
      <c r="E19" s="23" t="s">
        <v>3</v>
      </c>
      <c r="F19" s="15">
        <v>0.06</v>
      </c>
      <c r="G19" s="16"/>
      <c r="H19" s="15"/>
      <c r="I19" s="15"/>
      <c r="J19" s="15">
        <v>1300</v>
      </c>
      <c r="K19" s="15">
        <f>F19*J19</f>
        <v>78</v>
      </c>
      <c r="L19" s="15">
        <f>I19+K19</f>
        <v>78</v>
      </c>
      <c r="M19" s="15">
        <f>L19*0.08</f>
        <v>6.24</v>
      </c>
      <c r="N19" s="15">
        <f>L19+M19</f>
        <v>84.24</v>
      </c>
    </row>
    <row r="20" spans="1:14" ht="16.5" thickTop="1" thickBot="1">
      <c r="A20" s="26"/>
      <c r="B20" s="26"/>
      <c r="C20" s="26"/>
      <c r="D20" s="7">
        <v>1711540</v>
      </c>
      <c r="E20" s="23" t="s">
        <v>3</v>
      </c>
      <c r="F20" s="15">
        <v>0.06</v>
      </c>
      <c r="G20" s="16"/>
      <c r="H20" s="15"/>
      <c r="I20" s="15"/>
      <c r="J20" s="15">
        <v>1300</v>
      </c>
      <c r="K20" s="15">
        <f>F20*J20</f>
        <v>78</v>
      </c>
      <c r="L20" s="15">
        <f>I20+K20</f>
        <v>78</v>
      </c>
      <c r="M20" s="15">
        <f>L20*0.08</f>
        <v>6.24</v>
      </c>
      <c r="N20" s="15">
        <f>L20+M20</f>
        <v>84.24</v>
      </c>
    </row>
    <row r="21" spans="1:14" ht="15.75" thickTop="1">
      <c r="A21" s="28"/>
      <c r="B21" s="28"/>
      <c r="C21" s="31"/>
      <c r="D21" s="42" t="s">
        <v>19</v>
      </c>
      <c r="E21" s="6" t="s">
        <v>7</v>
      </c>
      <c r="F21" s="13">
        <v>0.05</v>
      </c>
      <c r="G21" s="14"/>
      <c r="H21" s="13"/>
      <c r="I21" s="17"/>
      <c r="J21" s="17">
        <v>1300</v>
      </c>
      <c r="K21" s="17">
        <f>F21*J21</f>
        <v>65</v>
      </c>
      <c r="L21" s="17">
        <f>I21+K21</f>
        <v>65</v>
      </c>
      <c r="M21" s="17">
        <f>L21*0.08</f>
        <v>5.2</v>
      </c>
      <c r="N21" s="17">
        <f>L21+M21</f>
        <v>70.2</v>
      </c>
    </row>
    <row r="22" spans="1:14">
      <c r="A22" s="29"/>
      <c r="B22" s="29"/>
      <c r="C22" s="32"/>
      <c r="D22" s="43"/>
      <c r="E22" s="1" t="s">
        <v>3</v>
      </c>
      <c r="F22" s="19">
        <v>0.3</v>
      </c>
      <c r="G22" s="22"/>
      <c r="H22" s="19"/>
      <c r="I22" s="19"/>
      <c r="J22" s="19">
        <v>1300</v>
      </c>
      <c r="K22" s="19">
        <f>F22*J22</f>
        <v>390</v>
      </c>
      <c r="L22" s="19">
        <f>I22+K22</f>
        <v>390</v>
      </c>
      <c r="M22" s="17">
        <f>L22*0.08</f>
        <v>31.2</v>
      </c>
      <c r="N22" s="17">
        <f>L22+M22</f>
        <v>421.2</v>
      </c>
    </row>
    <row r="23" spans="1:14" ht="15.75" thickBot="1">
      <c r="A23" s="30"/>
      <c r="B23" s="30"/>
      <c r="C23" s="33"/>
      <c r="D23" s="44"/>
      <c r="E23" s="3" t="s">
        <v>6</v>
      </c>
      <c r="F23" s="20">
        <v>0.1</v>
      </c>
      <c r="G23" s="21">
        <v>1</v>
      </c>
      <c r="H23" s="20">
        <v>275.42</v>
      </c>
      <c r="I23" s="20">
        <f>G23*H23</f>
        <v>275.42</v>
      </c>
      <c r="J23" s="20">
        <v>70</v>
      </c>
      <c r="K23" s="20">
        <f>G23*J23</f>
        <v>70</v>
      </c>
      <c r="L23" s="20">
        <f>I23+K23</f>
        <v>345.42</v>
      </c>
      <c r="M23" s="18">
        <f>L23*0.08</f>
        <v>27.633600000000001</v>
      </c>
      <c r="N23" s="18">
        <f>L23+M23</f>
        <v>373.05360000000002</v>
      </c>
    </row>
    <row r="24" spans="1:14" ht="16.5" thickTop="1" thickBot="1">
      <c r="A24" s="27"/>
      <c r="B24" s="27"/>
      <c r="C24" s="27"/>
      <c r="D24" s="7">
        <v>1642029</v>
      </c>
      <c r="E24" s="3" t="s">
        <v>20</v>
      </c>
      <c r="F24" s="20">
        <v>0.1</v>
      </c>
      <c r="G24" s="21">
        <v>1</v>
      </c>
      <c r="H24" s="20">
        <v>109.386</v>
      </c>
      <c r="I24" s="20">
        <f>G24*H24</f>
        <v>109.386</v>
      </c>
      <c r="J24" s="20">
        <v>10.939</v>
      </c>
      <c r="K24" s="20">
        <f>G24*J24</f>
        <v>10.939</v>
      </c>
      <c r="L24" s="20">
        <f>I24+K24</f>
        <v>120.32499999999999</v>
      </c>
      <c r="M24" s="18">
        <f>L24*0.08</f>
        <v>9.6259999999999994</v>
      </c>
      <c r="N24" s="18">
        <f>L24+M24</f>
        <v>129.95099999999999</v>
      </c>
    </row>
    <row r="25" spans="1:14" ht="15.75" thickTop="1">
      <c r="A25" s="28"/>
      <c r="B25" s="28"/>
      <c r="C25" s="31"/>
      <c r="D25" s="34" t="s">
        <v>21</v>
      </c>
      <c r="E25" s="6" t="s">
        <v>2</v>
      </c>
      <c r="F25" s="13">
        <v>0.02</v>
      </c>
      <c r="G25" s="14"/>
      <c r="H25" s="13"/>
      <c r="I25" s="17"/>
      <c r="J25" s="17">
        <v>1300</v>
      </c>
      <c r="K25" s="17">
        <f>F25*J25</f>
        <v>26</v>
      </c>
      <c r="L25" s="17">
        <f>I25+K25</f>
        <v>26</v>
      </c>
      <c r="M25" s="17">
        <f>L25*0.08</f>
        <v>2.08</v>
      </c>
      <c r="N25" s="17">
        <f>L25+M25</f>
        <v>28.08</v>
      </c>
    </row>
    <row r="26" spans="1:14">
      <c r="A26" s="29"/>
      <c r="B26" s="29"/>
      <c r="C26" s="32"/>
      <c r="D26" s="35"/>
      <c r="E26" s="1" t="s">
        <v>3</v>
      </c>
      <c r="F26" s="19">
        <v>0.17</v>
      </c>
      <c r="G26" s="22"/>
      <c r="H26" s="19"/>
      <c r="I26" s="19"/>
      <c r="J26" s="19">
        <v>1300</v>
      </c>
      <c r="K26" s="19">
        <f>F26*J26</f>
        <v>221.00000000000003</v>
      </c>
      <c r="L26" s="19">
        <f>I26+K26</f>
        <v>221.00000000000003</v>
      </c>
      <c r="M26" s="17">
        <f>L26*0.08</f>
        <v>17.680000000000003</v>
      </c>
      <c r="N26" s="17">
        <f>L26+M26</f>
        <v>238.68000000000004</v>
      </c>
    </row>
    <row r="27" spans="1:14" ht="15.75" thickBot="1">
      <c r="A27" s="30"/>
      <c r="B27" s="30"/>
      <c r="C27" s="33"/>
      <c r="D27" s="36"/>
      <c r="E27" s="3" t="s">
        <v>6</v>
      </c>
      <c r="F27" s="20">
        <v>6.3E-2</v>
      </c>
      <c r="G27" s="21">
        <v>1</v>
      </c>
      <c r="H27" s="20">
        <v>237.29</v>
      </c>
      <c r="I27" s="20">
        <f>G27*H27</f>
        <v>237.29</v>
      </c>
      <c r="J27" s="20">
        <v>70</v>
      </c>
      <c r="K27" s="20">
        <f>G27*J27</f>
        <v>70</v>
      </c>
      <c r="L27" s="20">
        <f>I27+K27</f>
        <v>307.28999999999996</v>
      </c>
      <c r="M27" s="18">
        <f>L27*0.08</f>
        <v>24.583199999999998</v>
      </c>
      <c r="N27" s="18">
        <f>L27+M27</f>
        <v>331.87319999999994</v>
      </c>
    </row>
    <row r="28" spans="1:14" ht="16.5" thickTop="1" thickBot="1">
      <c r="A28" s="26"/>
      <c r="B28" s="26"/>
      <c r="C28" s="26"/>
      <c r="D28" s="7">
        <v>1638892</v>
      </c>
      <c r="E28" s="23" t="s">
        <v>3</v>
      </c>
      <c r="F28" s="15">
        <v>3.5000000000000003E-2</v>
      </c>
      <c r="G28" s="16"/>
      <c r="H28" s="15"/>
      <c r="I28" s="15"/>
      <c r="J28" s="15">
        <v>1300</v>
      </c>
      <c r="K28" s="15">
        <f>F28*J28</f>
        <v>45.500000000000007</v>
      </c>
      <c r="L28" s="15">
        <f>I28+K28</f>
        <v>45.500000000000007</v>
      </c>
      <c r="M28" s="15">
        <f>L28*0.08</f>
        <v>3.6400000000000006</v>
      </c>
      <c r="N28" s="15">
        <f>L28+M28</f>
        <v>49.140000000000008</v>
      </c>
    </row>
    <row r="29" spans="1:14" ht="15.75" thickTop="1">
      <c r="A29" s="28"/>
      <c r="B29" s="28"/>
      <c r="C29" s="31"/>
      <c r="D29" s="37">
        <v>1680615</v>
      </c>
      <c r="E29" s="6" t="s">
        <v>2</v>
      </c>
      <c r="F29" s="13">
        <v>0.2</v>
      </c>
      <c r="G29" s="14"/>
      <c r="H29" s="13"/>
      <c r="I29" s="17"/>
      <c r="J29" s="17">
        <v>1300</v>
      </c>
      <c r="K29" s="17">
        <f>F29*J29</f>
        <v>260</v>
      </c>
      <c r="L29" s="17">
        <f>I29+K29</f>
        <v>260</v>
      </c>
      <c r="M29" s="17">
        <f>L29*0.08</f>
        <v>20.8</v>
      </c>
      <c r="N29" s="17">
        <f>L29+M29</f>
        <v>280.8</v>
      </c>
    </row>
    <row r="30" spans="1:14">
      <c r="A30" s="29"/>
      <c r="B30" s="29"/>
      <c r="C30" s="32"/>
      <c r="D30" s="38"/>
      <c r="E30" s="1" t="s">
        <v>3</v>
      </c>
      <c r="F30" s="19">
        <v>0.375</v>
      </c>
      <c r="G30" s="22"/>
      <c r="H30" s="19"/>
      <c r="I30" s="19"/>
      <c r="J30" s="19">
        <v>1300</v>
      </c>
      <c r="K30" s="19">
        <f>F30*J30</f>
        <v>487.5</v>
      </c>
      <c r="L30" s="19">
        <f>I30+K30</f>
        <v>487.5</v>
      </c>
      <c r="M30" s="17">
        <f>L30*0.08</f>
        <v>39</v>
      </c>
      <c r="N30" s="17">
        <f>L30+M30</f>
        <v>526.5</v>
      </c>
    </row>
    <row r="31" spans="1:14" ht="15.75" thickBot="1">
      <c r="A31" s="30"/>
      <c r="B31" s="30"/>
      <c r="C31" s="33"/>
      <c r="D31" s="39"/>
      <c r="E31" s="3" t="s">
        <v>6</v>
      </c>
      <c r="F31" s="20">
        <v>0.25</v>
      </c>
      <c r="G31" s="21">
        <v>1</v>
      </c>
      <c r="H31" s="20">
        <v>330.51</v>
      </c>
      <c r="I31" s="20">
        <f>G31*H31</f>
        <v>330.51</v>
      </c>
      <c r="J31" s="20">
        <v>70</v>
      </c>
      <c r="K31" s="20">
        <f>G31*J31</f>
        <v>70</v>
      </c>
      <c r="L31" s="20">
        <f>I31+K31</f>
        <v>400.51</v>
      </c>
      <c r="M31" s="18">
        <f>L31*0.08</f>
        <v>32.040799999999997</v>
      </c>
      <c r="N31" s="18">
        <f>L31+M31</f>
        <v>432.55079999999998</v>
      </c>
    </row>
    <row r="32" spans="1:14" ht="16.5" thickTop="1" thickBot="1">
      <c r="A32" s="26"/>
      <c r="B32" s="26"/>
      <c r="C32" s="26"/>
      <c r="D32" s="7">
        <v>1699528</v>
      </c>
      <c r="E32" s="23" t="s">
        <v>22</v>
      </c>
      <c r="F32" s="15">
        <v>0.27</v>
      </c>
      <c r="G32" s="16"/>
      <c r="H32" s="15"/>
      <c r="I32" s="15"/>
      <c r="J32" s="15">
        <v>1300</v>
      </c>
      <c r="K32" s="15">
        <f>F32*J32</f>
        <v>351</v>
      </c>
      <c r="L32" s="15">
        <f>I32+K32</f>
        <v>351</v>
      </c>
      <c r="M32" s="15">
        <f>L32*0.08</f>
        <v>28.080000000000002</v>
      </c>
      <c r="N32" s="15">
        <f>L32+M32</f>
        <v>379.08</v>
      </c>
    </row>
    <row r="33" spans="1:14" ht="16.5" thickTop="1" thickBot="1">
      <c r="A33" s="26"/>
      <c r="B33" s="26"/>
      <c r="C33" s="26"/>
      <c r="D33" s="7">
        <v>1706294</v>
      </c>
      <c r="E33" s="23" t="s">
        <v>22</v>
      </c>
      <c r="F33" s="15">
        <v>0.28000000000000003</v>
      </c>
      <c r="G33" s="16"/>
      <c r="H33" s="15"/>
      <c r="I33" s="15"/>
      <c r="J33" s="15">
        <v>1300</v>
      </c>
      <c r="K33" s="15">
        <f>F33*J33</f>
        <v>364.00000000000006</v>
      </c>
      <c r="L33" s="15">
        <f>I33+K33</f>
        <v>364.00000000000006</v>
      </c>
      <c r="M33" s="15">
        <f>L33*0.08</f>
        <v>29.120000000000005</v>
      </c>
      <c r="N33" s="15">
        <f>L33+M33</f>
        <v>393.12000000000006</v>
      </c>
    </row>
    <row r="34" spans="1:14" ht="16.5" thickTop="1" thickBot="1">
      <c r="A34" s="26"/>
      <c r="B34" s="26"/>
      <c r="C34" s="26"/>
      <c r="D34" s="7">
        <v>1651253</v>
      </c>
      <c r="E34" s="23" t="s">
        <v>22</v>
      </c>
      <c r="F34" s="15">
        <v>5.3999999999999999E-2</v>
      </c>
      <c r="G34" s="16"/>
      <c r="H34" s="15"/>
      <c r="I34" s="15"/>
      <c r="J34" s="15">
        <v>1300</v>
      </c>
      <c r="K34" s="15">
        <f>F34*J34</f>
        <v>70.2</v>
      </c>
      <c r="L34" s="15">
        <f>I34+K34</f>
        <v>70.2</v>
      </c>
      <c r="M34" s="15">
        <f>L34*0.08</f>
        <v>5.6160000000000005</v>
      </c>
      <c r="N34" s="15">
        <f>L34+M34</f>
        <v>75.816000000000003</v>
      </c>
    </row>
    <row r="35" spans="1:14" ht="16.5" thickTop="1" thickBot="1">
      <c r="A35" s="26"/>
      <c r="B35" s="26"/>
      <c r="C35" s="26"/>
      <c r="D35" s="7">
        <v>1544121</v>
      </c>
      <c r="E35" s="23" t="s">
        <v>22</v>
      </c>
      <c r="F35" s="15">
        <v>0.22</v>
      </c>
      <c r="G35" s="16"/>
      <c r="H35" s="15"/>
      <c r="I35" s="15"/>
      <c r="J35" s="15">
        <v>1300</v>
      </c>
      <c r="K35" s="15">
        <f>F35*J35</f>
        <v>286</v>
      </c>
      <c r="L35" s="15">
        <f>I35+K35</f>
        <v>286</v>
      </c>
      <c r="M35" s="15">
        <f>L35*0.08</f>
        <v>22.88</v>
      </c>
      <c r="N35" s="15">
        <f>L35+M35</f>
        <v>308.88</v>
      </c>
    </row>
    <row r="36" spans="1:14" ht="16.5" thickTop="1" thickBot="1">
      <c r="A36" s="26"/>
      <c r="B36" s="26"/>
      <c r="C36" s="26"/>
      <c r="D36" s="7">
        <v>1656218</v>
      </c>
      <c r="E36" s="23" t="s">
        <v>22</v>
      </c>
      <c r="F36" s="15">
        <v>0.06</v>
      </c>
      <c r="G36" s="16"/>
      <c r="H36" s="15"/>
      <c r="I36" s="15"/>
      <c r="J36" s="15">
        <v>1300</v>
      </c>
      <c r="K36" s="15">
        <f>F36*J36</f>
        <v>78</v>
      </c>
      <c r="L36" s="15">
        <f>I36+K36</f>
        <v>78</v>
      </c>
      <c r="M36" s="15">
        <f>L36*0.08</f>
        <v>6.24</v>
      </c>
      <c r="N36" s="15">
        <f>L36+M36</f>
        <v>84.24</v>
      </c>
    </row>
    <row r="37" spans="1:14" ht="16.5" thickTop="1" thickBot="1">
      <c r="A37" s="26"/>
      <c r="B37" s="26"/>
      <c r="C37" s="26"/>
      <c r="D37" s="7">
        <v>1772658</v>
      </c>
      <c r="E37" s="23" t="s">
        <v>22</v>
      </c>
      <c r="F37" s="15">
        <v>0.04</v>
      </c>
      <c r="G37" s="16"/>
      <c r="H37" s="15"/>
      <c r="I37" s="15"/>
      <c r="J37" s="15">
        <v>1300</v>
      </c>
      <c r="K37" s="15">
        <f>F37*J37</f>
        <v>52</v>
      </c>
      <c r="L37" s="15">
        <f>I37+K37</f>
        <v>52</v>
      </c>
      <c r="M37" s="15">
        <f>L37*0.08</f>
        <v>4.16</v>
      </c>
      <c r="N37" s="15">
        <f>L37+M37</f>
        <v>56.16</v>
      </c>
    </row>
    <row r="38" spans="1:14" ht="16.5" thickTop="1" thickBot="1">
      <c r="A38" s="26"/>
      <c r="B38" s="26"/>
      <c r="C38" s="26"/>
      <c r="D38" s="7">
        <v>1823002</v>
      </c>
      <c r="E38" s="23" t="s">
        <v>22</v>
      </c>
      <c r="F38" s="15">
        <v>1.4999999999999999E-2</v>
      </c>
      <c r="G38" s="16"/>
      <c r="H38" s="15"/>
      <c r="I38" s="15"/>
      <c r="J38" s="15">
        <v>1300</v>
      </c>
      <c r="K38" s="15">
        <f>F38*J38</f>
        <v>19.5</v>
      </c>
      <c r="L38" s="15">
        <f>I38+K38</f>
        <v>19.5</v>
      </c>
      <c r="M38" s="15">
        <f>L38*0.08</f>
        <v>1.56</v>
      </c>
      <c r="N38" s="15">
        <f>L38+M38</f>
        <v>21.06</v>
      </c>
    </row>
    <row r="39" spans="1:14" ht="16.5" thickTop="1" thickBot="1">
      <c r="A39" s="26"/>
      <c r="B39" s="26"/>
      <c r="C39" s="26"/>
      <c r="D39" s="7">
        <v>1697594</v>
      </c>
      <c r="E39" s="23" t="s">
        <v>22</v>
      </c>
      <c r="F39" s="15">
        <v>9.1999999999999998E-2</v>
      </c>
      <c r="G39" s="16"/>
      <c r="H39" s="15"/>
      <c r="I39" s="15"/>
      <c r="J39" s="15">
        <v>1300</v>
      </c>
      <c r="K39" s="15">
        <f>F39*J39</f>
        <v>119.6</v>
      </c>
      <c r="L39" s="15">
        <f>I39+K39</f>
        <v>119.6</v>
      </c>
      <c r="M39" s="15">
        <f>L39*0.08</f>
        <v>9.5679999999999996</v>
      </c>
      <c r="N39" s="15">
        <f>L39+M39</f>
        <v>129.16800000000001</v>
      </c>
    </row>
    <row r="40" spans="1:14" ht="16.5" thickTop="1" thickBot="1">
      <c r="A40" s="26"/>
      <c r="B40" s="26"/>
      <c r="C40" s="26"/>
      <c r="D40" s="45" t="s">
        <v>24</v>
      </c>
      <c r="E40" s="23" t="s">
        <v>22</v>
      </c>
      <c r="F40" s="15">
        <v>8.7999999999999995E-2</v>
      </c>
      <c r="G40" s="16"/>
      <c r="H40" s="15"/>
      <c r="I40" s="15"/>
      <c r="J40" s="15">
        <v>1300</v>
      </c>
      <c r="K40" s="15">
        <f>F40*J40</f>
        <v>114.39999999999999</v>
      </c>
      <c r="L40" s="15">
        <f>I40+K40</f>
        <v>114.39999999999999</v>
      </c>
      <c r="M40" s="15">
        <f>L40*0.08</f>
        <v>9.1519999999999992</v>
      </c>
      <c r="N40" s="15">
        <f>L40+M40</f>
        <v>123.55199999999999</v>
      </c>
    </row>
    <row r="41" spans="1:14" ht="16.5" thickTop="1" thickBot="1">
      <c r="A41" s="26"/>
      <c r="B41" s="26"/>
      <c r="C41" s="26"/>
      <c r="D41" s="7">
        <v>1669162</v>
      </c>
      <c r="E41" s="23" t="s">
        <v>22</v>
      </c>
      <c r="F41" s="15">
        <v>0.14799999999999999</v>
      </c>
      <c r="G41" s="16"/>
      <c r="H41" s="15"/>
      <c r="I41" s="15"/>
      <c r="J41" s="15">
        <v>1300</v>
      </c>
      <c r="K41" s="15">
        <f>F41*J41</f>
        <v>192.39999999999998</v>
      </c>
      <c r="L41" s="15">
        <f>I41+K41</f>
        <v>192.39999999999998</v>
      </c>
      <c r="M41" s="15">
        <f>L41*0.08</f>
        <v>15.391999999999998</v>
      </c>
      <c r="N41" s="15">
        <f>L41+M41</f>
        <v>207.79199999999997</v>
      </c>
    </row>
    <row r="42" spans="1:14" ht="16.5" thickTop="1" thickBot="1">
      <c r="A42" s="26"/>
      <c r="B42" s="26"/>
      <c r="C42" s="26"/>
      <c r="D42" s="7">
        <v>1725956</v>
      </c>
      <c r="E42" s="23" t="s">
        <v>22</v>
      </c>
      <c r="F42" s="15">
        <v>0.2</v>
      </c>
      <c r="G42" s="16"/>
      <c r="H42" s="15"/>
      <c r="I42" s="15"/>
      <c r="J42" s="15">
        <v>1300</v>
      </c>
      <c r="K42" s="15">
        <f>F42*J42</f>
        <v>260</v>
      </c>
      <c r="L42" s="15">
        <f>I42+K42</f>
        <v>260</v>
      </c>
      <c r="M42" s="15">
        <f>L42*0.08</f>
        <v>20.8</v>
      </c>
      <c r="N42" s="15">
        <f>L42+M42</f>
        <v>280.8</v>
      </c>
    </row>
    <row r="43" spans="1:14" ht="15.75" thickTop="1">
      <c r="K43" s="4">
        <f>SUM(K4:K42)</f>
        <v>6288.5389999999998</v>
      </c>
      <c r="L43" s="4">
        <f>SUM(L4:L42)</f>
        <v>8186.0649999999996</v>
      </c>
      <c r="M43" s="4">
        <f>SUM(M4:M42)</f>
        <v>658.78519999999992</v>
      </c>
      <c r="N43" s="4">
        <f>SUM(N4:N42)</f>
        <v>8844.8501999999989</v>
      </c>
    </row>
  </sheetData>
  <autoFilter ref="D3:O39">
    <filterColumn colId="3"/>
    <filterColumn colId="4"/>
    <filterColumn colId="5"/>
    <filterColumn colId="6"/>
    <filterColumn colId="7"/>
  </autoFilter>
  <mergeCells count="30">
    <mergeCell ref="A15:A17"/>
    <mergeCell ref="B15:B17"/>
    <mergeCell ref="C15:C17"/>
    <mergeCell ref="D15:D17"/>
    <mergeCell ref="A21:A23"/>
    <mergeCell ref="B21:B23"/>
    <mergeCell ref="C21:C23"/>
    <mergeCell ref="D21:D23"/>
    <mergeCell ref="A9:A11"/>
    <mergeCell ref="B9:B11"/>
    <mergeCell ref="C9:C11"/>
    <mergeCell ref="D9:D11"/>
    <mergeCell ref="A12:A14"/>
    <mergeCell ref="B12:B14"/>
    <mergeCell ref="C12:C14"/>
    <mergeCell ref="D12:D14"/>
    <mergeCell ref="A4:A6"/>
    <mergeCell ref="B4:B6"/>
    <mergeCell ref="C4:C6"/>
    <mergeCell ref="D4:D6"/>
    <mergeCell ref="A1:N1"/>
    <mergeCell ref="D2:N2"/>
    <mergeCell ref="A25:A27"/>
    <mergeCell ref="B25:B27"/>
    <mergeCell ref="C25:C27"/>
    <mergeCell ref="D25:D27"/>
    <mergeCell ref="A29:A31"/>
    <mergeCell ref="B29:B31"/>
    <mergeCell ref="C29:C31"/>
    <mergeCell ref="D29:D31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3"/>
  <sheetViews>
    <sheetView tabSelected="1" zoomScaleNormal="100" workbookViewId="0">
      <pane ySplit="3" topLeftCell="A4" activePane="bottomLeft" state="frozen"/>
      <selection pane="bottomLeft" activeCell="N51" sqref="N51"/>
    </sheetView>
  </sheetViews>
  <sheetFormatPr defaultRowHeight="15"/>
  <cols>
    <col min="1" max="1" width="13.42578125" customWidth="1"/>
    <col min="2" max="2" width="19.85546875" customWidth="1"/>
    <col min="3" max="3" width="10.7109375" customWidth="1"/>
    <col min="4" max="4" width="13.7109375" style="11" customWidth="1"/>
    <col min="5" max="5" width="23" customWidth="1"/>
    <col min="6" max="6" width="17.140625" style="4" customWidth="1"/>
    <col min="7" max="7" width="7.28515625" style="9" customWidth="1"/>
    <col min="8" max="11" width="17.140625" style="4" customWidth="1"/>
    <col min="12" max="12" width="19.140625" style="4" customWidth="1"/>
    <col min="13" max="13" width="20.7109375" style="4" customWidth="1"/>
    <col min="14" max="14" width="21.85546875" style="4" customWidth="1"/>
    <col min="15" max="15" width="10.140625" bestFit="1" customWidth="1"/>
  </cols>
  <sheetData>
    <row r="1" spans="1:15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5" ht="19.5" thickBot="1"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5" ht="60.75" thickBot="1">
      <c r="A3" s="2" t="s">
        <v>16</v>
      </c>
      <c r="B3" s="2" t="s">
        <v>17</v>
      </c>
      <c r="C3" s="2" t="s">
        <v>18</v>
      </c>
      <c r="D3" s="10" t="s">
        <v>0</v>
      </c>
      <c r="E3" s="2" t="s">
        <v>5</v>
      </c>
      <c r="F3" s="5" t="s">
        <v>9</v>
      </c>
      <c r="G3" s="8" t="s">
        <v>8</v>
      </c>
      <c r="H3" s="5" t="s">
        <v>14</v>
      </c>
      <c r="I3" s="12" t="s">
        <v>15</v>
      </c>
      <c r="J3" s="5" t="s">
        <v>12</v>
      </c>
      <c r="K3" s="24" t="s">
        <v>13</v>
      </c>
      <c r="L3" s="25" t="s">
        <v>11</v>
      </c>
      <c r="M3" s="24" t="s">
        <v>1</v>
      </c>
      <c r="N3" s="24" t="s">
        <v>4</v>
      </c>
    </row>
    <row r="4" spans="1:15" ht="15.75" thickTop="1">
      <c r="A4" s="28"/>
      <c r="B4" s="28"/>
      <c r="C4" s="31"/>
      <c r="D4" s="37">
        <v>1711667</v>
      </c>
      <c r="E4" s="6" t="s">
        <v>2</v>
      </c>
      <c r="F4" s="13">
        <v>0.15</v>
      </c>
      <c r="G4" s="14"/>
      <c r="H4" s="13"/>
      <c r="I4" s="17"/>
      <c r="J4" s="17">
        <f>'2011'!K4</f>
        <v>195</v>
      </c>
      <c r="K4" s="17">
        <f>J4*4.74/4.85</f>
        <v>190.57731958762889</v>
      </c>
      <c r="L4" s="17">
        <f>I4+K4</f>
        <v>190.57731958762889</v>
      </c>
      <c r="M4" s="17">
        <f>'2011'!M4*3.13/3.31</f>
        <v>18.439577039274923</v>
      </c>
      <c r="N4" s="17">
        <f>L4+M4</f>
        <v>209.01689662690382</v>
      </c>
      <c r="O4" s="46"/>
    </row>
    <row r="5" spans="1:15">
      <c r="A5" s="29"/>
      <c r="B5" s="29"/>
      <c r="C5" s="32"/>
      <c r="D5" s="38"/>
      <c r="E5" s="1" t="s">
        <v>3</v>
      </c>
      <c r="F5" s="19">
        <v>0.03</v>
      </c>
      <c r="G5" s="22"/>
      <c r="H5" s="19"/>
      <c r="I5" s="19"/>
      <c r="J5" s="17">
        <f>'2011'!K5</f>
        <v>39</v>
      </c>
      <c r="K5" s="17">
        <f t="shared" ref="K5:K38" si="0">J5*4.74/4.85</f>
        <v>38.11546391752578</v>
      </c>
      <c r="L5" s="19">
        <f t="shared" ref="L5:L38" si="1">I5+K5</f>
        <v>38.11546391752578</v>
      </c>
      <c r="M5" s="17">
        <f>'2011'!M5*3.13/3.31</f>
        <v>2.9503323262839878</v>
      </c>
      <c r="N5" s="17">
        <f t="shared" ref="N5:N8" si="2">L5+M5</f>
        <v>41.065796243809771</v>
      </c>
      <c r="O5" s="46"/>
    </row>
    <row r="6" spans="1:15" ht="15.75" thickBot="1">
      <c r="A6" s="30"/>
      <c r="B6" s="30"/>
      <c r="C6" s="33"/>
      <c r="D6" s="39"/>
      <c r="E6" s="3" t="s">
        <v>6</v>
      </c>
      <c r="F6" s="20">
        <v>2.5000000000000001E-2</v>
      </c>
      <c r="G6" s="21">
        <v>1</v>
      </c>
      <c r="H6" s="20">
        <v>194.92</v>
      </c>
      <c r="I6" s="20">
        <f>H6*3.27/3.55</f>
        <v>179.54602816901408</v>
      </c>
      <c r="J6" s="20">
        <f>'2011'!K6</f>
        <v>70</v>
      </c>
      <c r="K6" s="20">
        <f t="shared" si="0"/>
        <v>68.412371134020631</v>
      </c>
      <c r="L6" s="20">
        <f t="shared" si="1"/>
        <v>247.9583993030347</v>
      </c>
      <c r="M6" s="20">
        <f>'2011'!M6*3.13/3.31</f>
        <v>20.041077945619328</v>
      </c>
      <c r="N6" s="18">
        <f t="shared" si="2"/>
        <v>267.99947724865405</v>
      </c>
      <c r="O6" s="47">
        <f>SUM(N4:N6)</f>
        <v>518.08217011936767</v>
      </c>
    </row>
    <row r="7" spans="1:15" ht="16.5" thickTop="1" thickBot="1">
      <c r="A7" s="26"/>
      <c r="B7" s="26"/>
      <c r="C7" s="26"/>
      <c r="D7" s="7">
        <v>1621206</v>
      </c>
      <c r="E7" s="23" t="s">
        <v>3</v>
      </c>
      <c r="F7" s="15">
        <v>0.16500000000000001</v>
      </c>
      <c r="G7" s="16"/>
      <c r="H7" s="15"/>
      <c r="I7" s="15"/>
      <c r="J7" s="15">
        <f>'2011'!K7</f>
        <v>214.5</v>
      </c>
      <c r="K7" s="15">
        <f t="shared" si="0"/>
        <v>209.63505154639176</v>
      </c>
      <c r="L7" s="15">
        <f t="shared" si="1"/>
        <v>209.63505154639176</v>
      </c>
      <c r="M7" s="15">
        <f>'2011'!M7*3.13/3.31</f>
        <v>16.226827794561935</v>
      </c>
      <c r="N7" s="15">
        <f t="shared" si="2"/>
        <v>225.86187934095369</v>
      </c>
      <c r="O7" s="47">
        <f>SUM(N7)</f>
        <v>225.86187934095369</v>
      </c>
    </row>
    <row r="8" spans="1:15" ht="16.5" thickTop="1" thickBot="1">
      <c r="A8" s="26"/>
      <c r="B8" s="26"/>
      <c r="C8" s="26"/>
      <c r="D8" s="7">
        <v>1527260</v>
      </c>
      <c r="E8" s="23" t="s">
        <v>3</v>
      </c>
      <c r="F8" s="15">
        <v>0.09</v>
      </c>
      <c r="G8" s="16"/>
      <c r="H8" s="15"/>
      <c r="I8" s="15"/>
      <c r="J8" s="15">
        <f>'2011'!K8</f>
        <v>117</v>
      </c>
      <c r="K8" s="15">
        <f t="shared" si="0"/>
        <v>114.34639175257733</v>
      </c>
      <c r="L8" s="15">
        <f t="shared" si="1"/>
        <v>114.34639175257733</v>
      </c>
      <c r="M8" s="15">
        <f>'2011'!M8*3.13/3.31</f>
        <v>8.8509969788519633</v>
      </c>
      <c r="N8" s="15">
        <f t="shared" si="2"/>
        <v>123.1973887314293</v>
      </c>
      <c r="O8" s="47">
        <f>SUM(N8)</f>
        <v>123.1973887314293</v>
      </c>
    </row>
    <row r="9" spans="1:15" ht="15.75" thickTop="1">
      <c r="A9" s="28"/>
      <c r="B9" s="28"/>
      <c r="C9" s="31"/>
      <c r="D9" s="37">
        <v>1656834</v>
      </c>
      <c r="E9" s="6" t="s">
        <v>2</v>
      </c>
      <c r="F9" s="13">
        <v>0.15</v>
      </c>
      <c r="G9" s="14"/>
      <c r="H9" s="13"/>
      <c r="I9" s="17"/>
      <c r="J9" s="17">
        <f>'2011'!K9</f>
        <v>195</v>
      </c>
      <c r="K9" s="17">
        <f t="shared" si="0"/>
        <v>190.57731958762889</v>
      </c>
      <c r="L9" s="17">
        <f>I9+K9</f>
        <v>190.57731958762889</v>
      </c>
      <c r="M9" s="17">
        <f>'2011'!M9*3.13/3.31</f>
        <v>14.751661631419939</v>
      </c>
      <c r="N9" s="17">
        <f>L9+M9</f>
        <v>205.32898121904884</v>
      </c>
      <c r="O9" s="46"/>
    </row>
    <row r="10" spans="1:15">
      <c r="A10" s="29"/>
      <c r="B10" s="29"/>
      <c r="C10" s="32"/>
      <c r="D10" s="38"/>
      <c r="E10" s="1" t="s">
        <v>3</v>
      </c>
      <c r="F10" s="19">
        <v>0.08</v>
      </c>
      <c r="G10" s="22"/>
      <c r="H10" s="19"/>
      <c r="I10" s="19"/>
      <c r="J10" s="17">
        <f>'2011'!K10</f>
        <v>104</v>
      </c>
      <c r="K10" s="17">
        <f t="shared" si="0"/>
        <v>101.64123711340207</v>
      </c>
      <c r="L10" s="19">
        <f t="shared" si="1"/>
        <v>101.64123711340207</v>
      </c>
      <c r="M10" s="17">
        <f>'2011'!M10*3.13/3.31</f>
        <v>7.8675528700906341</v>
      </c>
      <c r="N10" s="17">
        <f t="shared" ref="N10:N11" si="3">L10+M10</f>
        <v>109.5087899834927</v>
      </c>
      <c r="O10" s="46"/>
    </row>
    <row r="11" spans="1:15" ht="15.75" thickBot="1">
      <c r="A11" s="30"/>
      <c r="B11" s="30"/>
      <c r="C11" s="33"/>
      <c r="D11" s="39"/>
      <c r="E11" s="3" t="s">
        <v>6</v>
      </c>
      <c r="F11" s="20">
        <v>0.1</v>
      </c>
      <c r="G11" s="21">
        <v>1</v>
      </c>
      <c r="H11" s="20">
        <v>275.42</v>
      </c>
      <c r="I11" s="20">
        <f>H11*3.27/3.55</f>
        <v>253.69673239436622</v>
      </c>
      <c r="J11" s="20">
        <f>'2011'!K11</f>
        <v>70</v>
      </c>
      <c r="K11" s="20">
        <f t="shared" si="0"/>
        <v>68.412371134020631</v>
      </c>
      <c r="L11" s="20">
        <f t="shared" si="1"/>
        <v>322.10910352838687</v>
      </c>
      <c r="M11" s="20">
        <f>'2011'!M11*3.13/3.31</f>
        <v>26.130866465256798</v>
      </c>
      <c r="N11" s="18">
        <f t="shared" si="3"/>
        <v>348.23996999364368</v>
      </c>
      <c r="O11" s="47">
        <f>SUM(N9:N11)</f>
        <v>663.07774119618523</v>
      </c>
    </row>
    <row r="12" spans="1:15" ht="15.75" thickTop="1">
      <c r="A12" s="28"/>
      <c r="B12" s="28"/>
      <c r="C12" s="31"/>
      <c r="D12" s="37">
        <v>1665221</v>
      </c>
      <c r="E12" s="6" t="s">
        <v>2</v>
      </c>
      <c r="F12" s="13">
        <v>0.15</v>
      </c>
      <c r="G12" s="14"/>
      <c r="H12" s="13"/>
      <c r="I12" s="17"/>
      <c r="J12" s="17">
        <f>'2011'!K12</f>
        <v>195</v>
      </c>
      <c r="K12" s="17">
        <f t="shared" si="0"/>
        <v>190.57731958762889</v>
      </c>
      <c r="L12" s="17">
        <f t="shared" si="1"/>
        <v>190.57731958762889</v>
      </c>
      <c r="M12" s="17">
        <f>'2011'!M12*3.13/3.31</f>
        <v>14.751661631419939</v>
      </c>
      <c r="N12" s="17">
        <f>L12+M12</f>
        <v>205.32898121904884</v>
      </c>
      <c r="O12" s="46"/>
    </row>
    <row r="13" spans="1:15">
      <c r="A13" s="29"/>
      <c r="B13" s="29"/>
      <c r="C13" s="32"/>
      <c r="D13" s="38"/>
      <c r="E13" s="1" t="s">
        <v>3</v>
      </c>
      <c r="F13" s="19">
        <v>0.23499999999999999</v>
      </c>
      <c r="G13" s="22"/>
      <c r="H13" s="19"/>
      <c r="I13" s="19"/>
      <c r="J13" s="17">
        <f>'2011'!K13</f>
        <v>305.5</v>
      </c>
      <c r="K13" s="17">
        <f t="shared" si="0"/>
        <v>298.57113402061862</v>
      </c>
      <c r="L13" s="19">
        <f t="shared" si="1"/>
        <v>298.57113402061862</v>
      </c>
      <c r="M13" s="17">
        <f>'2011'!M13*3.13/3.31</f>
        <v>23.110936555891239</v>
      </c>
      <c r="N13" s="17">
        <f t="shared" ref="N13:N14" si="4">L13+M13</f>
        <v>321.68207057650983</v>
      </c>
      <c r="O13" s="46"/>
    </row>
    <row r="14" spans="1:15" ht="15.75" thickBot="1">
      <c r="A14" s="30"/>
      <c r="B14" s="30"/>
      <c r="C14" s="33"/>
      <c r="D14" s="39"/>
      <c r="E14" s="3" t="s">
        <v>6</v>
      </c>
      <c r="F14" s="20">
        <v>6.3E-2</v>
      </c>
      <c r="G14" s="21">
        <v>1</v>
      </c>
      <c r="H14" s="20">
        <v>237.29</v>
      </c>
      <c r="I14" s="20">
        <f>H14*3.27/3.55</f>
        <v>218.57416901408453</v>
      </c>
      <c r="J14" s="20">
        <f>'2011'!K14</f>
        <v>70</v>
      </c>
      <c r="K14" s="20">
        <f t="shared" si="0"/>
        <v>68.412371134020631</v>
      </c>
      <c r="L14" s="20">
        <f t="shared" si="1"/>
        <v>286.98654014810518</v>
      </c>
      <c r="M14" s="20">
        <f>'2011'!M14*3.13/3.31</f>
        <v>23.246349244712988</v>
      </c>
      <c r="N14" s="18">
        <f t="shared" si="4"/>
        <v>310.23288939281815</v>
      </c>
      <c r="O14" s="47">
        <f>SUM(N12:N14)</f>
        <v>837.24394118837677</v>
      </c>
    </row>
    <row r="15" spans="1:15" ht="15.75" thickTop="1">
      <c r="A15" s="28"/>
      <c r="B15" s="28"/>
      <c r="C15" s="31"/>
      <c r="D15" s="37">
        <v>1680468</v>
      </c>
      <c r="E15" s="6" t="s">
        <v>2</v>
      </c>
      <c r="F15" s="13">
        <v>7.0000000000000007E-2</v>
      </c>
      <c r="G15" s="14"/>
      <c r="H15" s="13"/>
      <c r="I15" s="17"/>
      <c r="J15" s="17">
        <f>'2011'!K15</f>
        <v>91.000000000000014</v>
      </c>
      <c r="K15" s="17">
        <f t="shared" si="0"/>
        <v>88.936082474226822</v>
      </c>
      <c r="L15" s="17">
        <f t="shared" si="1"/>
        <v>88.936082474226822</v>
      </c>
      <c r="M15" s="17">
        <f>'2011'!M15*3.13/3.31</f>
        <v>6.8841087613293066</v>
      </c>
      <c r="N15" s="17">
        <f>L15+M15</f>
        <v>95.820191235556123</v>
      </c>
      <c r="O15" s="46"/>
    </row>
    <row r="16" spans="1:15">
      <c r="A16" s="29"/>
      <c r="B16" s="29"/>
      <c r="C16" s="32"/>
      <c r="D16" s="38"/>
      <c r="E16" s="1" t="s">
        <v>3</v>
      </c>
      <c r="F16" s="19">
        <v>0.14499999999999999</v>
      </c>
      <c r="G16" s="22"/>
      <c r="H16" s="19"/>
      <c r="I16" s="19"/>
      <c r="J16" s="17">
        <f>'2011'!K16</f>
        <v>188.5</v>
      </c>
      <c r="K16" s="17">
        <f t="shared" si="0"/>
        <v>184.22474226804124</v>
      </c>
      <c r="L16" s="19">
        <f t="shared" si="1"/>
        <v>184.22474226804124</v>
      </c>
      <c r="M16" s="17">
        <f>'2011'!M16*3.13/3.31</f>
        <v>14.259939577039276</v>
      </c>
      <c r="N16" s="17">
        <f t="shared" ref="N16:N20" si="5">L16+M16</f>
        <v>198.4846818450805</v>
      </c>
      <c r="O16" s="46"/>
    </row>
    <row r="17" spans="1:15" ht="15.75" thickBot="1">
      <c r="A17" s="30"/>
      <c r="B17" s="30"/>
      <c r="C17" s="33"/>
      <c r="D17" s="39"/>
      <c r="E17" s="3" t="s">
        <v>6</v>
      </c>
      <c r="F17" s="20">
        <v>6.3E-2</v>
      </c>
      <c r="G17" s="21">
        <v>1</v>
      </c>
      <c r="H17" s="20">
        <v>237.29</v>
      </c>
      <c r="I17" s="20">
        <f>H17*3.27/3.55</f>
        <v>218.57416901408453</v>
      </c>
      <c r="J17" s="17">
        <f>'2011'!K17</f>
        <v>70</v>
      </c>
      <c r="K17" s="20">
        <f t="shared" si="0"/>
        <v>68.412371134020631</v>
      </c>
      <c r="L17" s="20">
        <f t="shared" si="1"/>
        <v>286.98654014810518</v>
      </c>
      <c r="M17" s="20">
        <f>'2011'!M17*3.13/3.31</f>
        <v>23.246349244712988</v>
      </c>
      <c r="N17" s="18">
        <f t="shared" si="5"/>
        <v>310.23288939281815</v>
      </c>
      <c r="O17" s="47">
        <f>SUM(N15:N17)</f>
        <v>604.53776247345479</v>
      </c>
    </row>
    <row r="18" spans="1:15" ht="16.5" thickTop="1" thickBot="1">
      <c r="A18" s="26"/>
      <c r="B18" s="26"/>
      <c r="C18" s="26"/>
      <c r="D18" s="7">
        <v>1688240</v>
      </c>
      <c r="E18" s="23" t="s">
        <v>3</v>
      </c>
      <c r="F18" s="15">
        <v>0.45</v>
      </c>
      <c r="G18" s="16"/>
      <c r="H18" s="15"/>
      <c r="I18" s="15"/>
      <c r="J18" s="20">
        <f>'2011'!K18</f>
        <v>585</v>
      </c>
      <c r="K18" s="15">
        <f t="shared" si="0"/>
        <v>571.73195876288662</v>
      </c>
      <c r="L18" s="15">
        <f t="shared" si="1"/>
        <v>571.73195876288662</v>
      </c>
      <c r="M18" s="15">
        <f>'2011'!M18*3.13/3.31</f>
        <v>44.25498489425982</v>
      </c>
      <c r="N18" s="15">
        <f t="shared" si="5"/>
        <v>615.98694365714641</v>
      </c>
      <c r="O18" s="47">
        <f>SUM(N18)</f>
        <v>615.98694365714641</v>
      </c>
    </row>
    <row r="19" spans="1:15" ht="16.5" thickTop="1" thickBot="1">
      <c r="A19" s="26"/>
      <c r="B19" s="26"/>
      <c r="C19" s="26"/>
      <c r="D19" s="7">
        <v>1724157</v>
      </c>
      <c r="E19" s="23" t="s">
        <v>3</v>
      </c>
      <c r="F19" s="15">
        <v>0.06</v>
      </c>
      <c r="G19" s="16"/>
      <c r="H19" s="15"/>
      <c r="I19" s="15"/>
      <c r="J19" s="15">
        <f>'2011'!K19</f>
        <v>78</v>
      </c>
      <c r="K19" s="15">
        <f t="shared" si="0"/>
        <v>76.23092783505156</v>
      </c>
      <c r="L19" s="15">
        <f t="shared" si="1"/>
        <v>76.23092783505156</v>
      </c>
      <c r="M19" s="15">
        <f>'2011'!M19*3.13/3.31</f>
        <v>5.9006646525679756</v>
      </c>
      <c r="N19" s="15">
        <f t="shared" si="5"/>
        <v>82.131592487619542</v>
      </c>
      <c r="O19" s="47">
        <f>SUM(N19)</f>
        <v>82.131592487619542</v>
      </c>
    </row>
    <row r="20" spans="1:15" ht="16.5" thickTop="1" thickBot="1">
      <c r="A20" s="26"/>
      <c r="B20" s="26"/>
      <c r="C20" s="26"/>
      <c r="D20" s="7">
        <v>1711540</v>
      </c>
      <c r="E20" s="23" t="s">
        <v>3</v>
      </c>
      <c r="F20" s="15">
        <v>0.06</v>
      </c>
      <c r="G20" s="16"/>
      <c r="H20" s="15"/>
      <c r="I20" s="15"/>
      <c r="J20" s="15">
        <f>'2011'!K20</f>
        <v>78</v>
      </c>
      <c r="K20" s="15">
        <f t="shared" si="0"/>
        <v>76.23092783505156</v>
      </c>
      <c r="L20" s="15">
        <f t="shared" si="1"/>
        <v>76.23092783505156</v>
      </c>
      <c r="M20" s="15">
        <f>'2011'!M20*3.13/3.31</f>
        <v>5.9006646525679756</v>
      </c>
      <c r="N20" s="15">
        <f t="shared" si="5"/>
        <v>82.131592487619542</v>
      </c>
      <c r="O20" s="47">
        <f>SUM(N20)</f>
        <v>82.131592487619542</v>
      </c>
    </row>
    <row r="21" spans="1:15" ht="15.75" thickTop="1">
      <c r="A21" s="28"/>
      <c r="B21" s="28"/>
      <c r="C21" s="31"/>
      <c r="D21" s="42" t="s">
        <v>19</v>
      </c>
      <c r="E21" s="6" t="s">
        <v>7</v>
      </c>
      <c r="F21" s="13">
        <v>0.05</v>
      </c>
      <c r="G21" s="14"/>
      <c r="H21" s="13"/>
      <c r="I21" s="17"/>
      <c r="J21" s="17">
        <f>'2011'!K21</f>
        <v>65</v>
      </c>
      <c r="K21" s="17">
        <f t="shared" si="0"/>
        <v>63.525773195876297</v>
      </c>
      <c r="L21" s="17">
        <f t="shared" si="1"/>
        <v>63.525773195876297</v>
      </c>
      <c r="M21" s="17">
        <f>'2011'!M21*3.13/3.31</f>
        <v>4.9172205438066463</v>
      </c>
      <c r="N21" s="17">
        <f>L21+M21</f>
        <v>68.442993739682947</v>
      </c>
      <c r="O21" s="46"/>
    </row>
    <row r="22" spans="1:15">
      <c r="A22" s="29"/>
      <c r="B22" s="29"/>
      <c r="C22" s="32"/>
      <c r="D22" s="43"/>
      <c r="E22" s="1" t="s">
        <v>3</v>
      </c>
      <c r="F22" s="19">
        <v>0.3</v>
      </c>
      <c r="G22" s="22"/>
      <c r="H22" s="19"/>
      <c r="I22" s="19"/>
      <c r="J22" s="17">
        <f>'2011'!K22</f>
        <v>390</v>
      </c>
      <c r="K22" s="17">
        <f t="shared" si="0"/>
        <v>381.15463917525778</v>
      </c>
      <c r="L22" s="19">
        <f t="shared" si="1"/>
        <v>381.15463917525778</v>
      </c>
      <c r="M22" s="17">
        <f>'2011'!M22*3.13/3.31</f>
        <v>29.503323262839878</v>
      </c>
      <c r="N22" s="17">
        <f t="shared" ref="N22:N24" si="6">L22+M22</f>
        <v>410.65796243809768</v>
      </c>
      <c r="O22" s="46"/>
    </row>
    <row r="23" spans="1:15" ht="15.75" thickBot="1">
      <c r="A23" s="30"/>
      <c r="B23" s="30"/>
      <c r="C23" s="33"/>
      <c r="D23" s="44"/>
      <c r="E23" s="3" t="s">
        <v>6</v>
      </c>
      <c r="F23" s="20">
        <v>0.1</v>
      </c>
      <c r="G23" s="21">
        <v>1</v>
      </c>
      <c r="H23" s="20">
        <v>275.42</v>
      </c>
      <c r="I23" s="20">
        <f>H23*3.27/3.55</f>
        <v>253.69673239436622</v>
      </c>
      <c r="J23" s="20">
        <f>'2011'!K23</f>
        <v>70</v>
      </c>
      <c r="K23" s="20">
        <f t="shared" si="0"/>
        <v>68.412371134020631</v>
      </c>
      <c r="L23" s="20">
        <f t="shared" si="1"/>
        <v>322.10910352838687</v>
      </c>
      <c r="M23" s="20">
        <f>'2011'!M23*3.13/3.31</f>
        <v>26.130866465256798</v>
      </c>
      <c r="N23" s="18">
        <f t="shared" si="6"/>
        <v>348.23996999364368</v>
      </c>
      <c r="O23" s="47">
        <f>SUM(N21:N23)</f>
        <v>827.34092617142437</v>
      </c>
    </row>
    <row r="24" spans="1:15" ht="16.5" thickTop="1" thickBot="1">
      <c r="A24" s="27"/>
      <c r="B24" s="27"/>
      <c r="C24" s="27"/>
      <c r="D24" s="7">
        <v>1642029</v>
      </c>
      <c r="E24" s="3" t="s">
        <v>20</v>
      </c>
      <c r="F24" s="20">
        <v>0.1</v>
      </c>
      <c r="G24" s="21">
        <v>1</v>
      </c>
      <c r="H24" s="20">
        <v>109.386</v>
      </c>
      <c r="I24" s="20">
        <f>H24*3.27/3.55</f>
        <v>100.75837183098591</v>
      </c>
      <c r="J24" s="15">
        <f>'2011'!K24</f>
        <v>10.939</v>
      </c>
      <c r="K24" s="15">
        <f t="shared" si="0"/>
        <v>10.690898969072167</v>
      </c>
      <c r="L24" s="15">
        <f t="shared" si="1"/>
        <v>111.44927080005807</v>
      </c>
      <c r="M24" s="15">
        <f>'2011'!M24*3.13/3.31</f>
        <v>9.1025317220543798</v>
      </c>
      <c r="N24" s="18">
        <f t="shared" si="6"/>
        <v>120.55180252211245</v>
      </c>
      <c r="O24" s="47">
        <f>SUM(N24)</f>
        <v>120.55180252211245</v>
      </c>
    </row>
    <row r="25" spans="1:15" ht="15.75" thickTop="1">
      <c r="A25" s="28"/>
      <c r="B25" s="28"/>
      <c r="C25" s="31"/>
      <c r="D25" s="34" t="s">
        <v>21</v>
      </c>
      <c r="E25" s="6" t="s">
        <v>2</v>
      </c>
      <c r="F25" s="13">
        <v>0.02</v>
      </c>
      <c r="G25" s="14"/>
      <c r="H25" s="13"/>
      <c r="I25" s="17"/>
      <c r="J25" s="17">
        <f>'2011'!K25</f>
        <v>26</v>
      </c>
      <c r="K25" s="17">
        <f t="shared" si="0"/>
        <v>25.410309278350518</v>
      </c>
      <c r="L25" s="17">
        <f t="shared" si="1"/>
        <v>25.410309278350518</v>
      </c>
      <c r="M25" s="17">
        <f>'2011'!M25*3.13/3.31</f>
        <v>1.9668882175226585</v>
      </c>
      <c r="N25" s="17">
        <f>L25+M25</f>
        <v>27.377197495873176</v>
      </c>
      <c r="O25" s="46"/>
    </row>
    <row r="26" spans="1:15">
      <c r="A26" s="29"/>
      <c r="B26" s="29"/>
      <c r="C26" s="32"/>
      <c r="D26" s="35"/>
      <c r="E26" s="1" t="s">
        <v>3</v>
      </c>
      <c r="F26" s="19">
        <v>0.17</v>
      </c>
      <c r="G26" s="22"/>
      <c r="H26" s="19"/>
      <c r="I26" s="19"/>
      <c r="J26" s="17">
        <f>'2011'!K26</f>
        <v>221.00000000000003</v>
      </c>
      <c r="K26" s="17">
        <f t="shared" si="0"/>
        <v>215.98762886597945</v>
      </c>
      <c r="L26" s="19">
        <f t="shared" si="1"/>
        <v>215.98762886597945</v>
      </c>
      <c r="M26" s="17">
        <f>'2011'!M26*3.13/3.31</f>
        <v>16.718549848942601</v>
      </c>
      <c r="N26" s="17">
        <f t="shared" ref="N26:N28" si="7">L26+M26</f>
        <v>232.70617871492203</v>
      </c>
      <c r="O26" s="46"/>
    </row>
    <row r="27" spans="1:15" ht="15.75" thickBot="1">
      <c r="A27" s="30"/>
      <c r="B27" s="30"/>
      <c r="C27" s="33"/>
      <c r="D27" s="36"/>
      <c r="E27" s="3" t="s">
        <v>6</v>
      </c>
      <c r="F27" s="20">
        <v>6.3E-2</v>
      </c>
      <c r="G27" s="21">
        <v>1</v>
      </c>
      <c r="H27" s="20">
        <v>237.29</v>
      </c>
      <c r="I27" s="20">
        <f>H27*3.27/3.55</f>
        <v>218.57416901408453</v>
      </c>
      <c r="J27" s="20">
        <f>'2011'!K27</f>
        <v>70</v>
      </c>
      <c r="K27" s="20">
        <f t="shared" si="0"/>
        <v>68.412371134020631</v>
      </c>
      <c r="L27" s="20">
        <f t="shared" si="1"/>
        <v>286.98654014810518</v>
      </c>
      <c r="M27" s="20">
        <f>'2011'!M27*3.13/3.31</f>
        <v>23.246349244712988</v>
      </c>
      <c r="N27" s="18">
        <f t="shared" si="7"/>
        <v>310.23288939281815</v>
      </c>
      <c r="O27" s="47">
        <f>SUM(N25:N27)</f>
        <v>570.31626560361337</v>
      </c>
    </row>
    <row r="28" spans="1:15" ht="16.5" thickTop="1" thickBot="1">
      <c r="A28" s="26"/>
      <c r="B28" s="26"/>
      <c r="C28" s="26"/>
      <c r="D28" s="7">
        <v>1638892</v>
      </c>
      <c r="E28" s="23" t="s">
        <v>3</v>
      </c>
      <c r="F28" s="15">
        <v>3.5000000000000003E-2</v>
      </c>
      <c r="G28" s="16"/>
      <c r="H28" s="15"/>
      <c r="I28" s="15"/>
      <c r="J28" s="15">
        <f>'2011'!K28</f>
        <v>45.500000000000007</v>
      </c>
      <c r="K28" s="15">
        <f t="shared" si="0"/>
        <v>44.468041237113411</v>
      </c>
      <c r="L28" s="15">
        <f t="shared" si="1"/>
        <v>44.468041237113411</v>
      </c>
      <c r="M28" s="15">
        <f>'2011'!M28*3.13/3.31</f>
        <v>3.4420543806646533</v>
      </c>
      <c r="N28" s="15">
        <f t="shared" si="7"/>
        <v>47.910095617778062</v>
      </c>
      <c r="O28" s="47">
        <f>SUM(N28)</f>
        <v>47.910095617778062</v>
      </c>
    </row>
    <row r="29" spans="1:15" ht="15.75" thickTop="1">
      <c r="A29" s="28"/>
      <c r="B29" s="28"/>
      <c r="C29" s="31"/>
      <c r="D29" s="37">
        <v>1680615</v>
      </c>
      <c r="E29" s="6" t="s">
        <v>2</v>
      </c>
      <c r="F29" s="13">
        <v>0.2</v>
      </c>
      <c r="G29" s="14"/>
      <c r="H29" s="13"/>
      <c r="I29" s="17"/>
      <c r="J29" s="17">
        <f>'2011'!K29</f>
        <v>260</v>
      </c>
      <c r="K29" s="17">
        <f t="shared" si="0"/>
        <v>254.10309278350519</v>
      </c>
      <c r="L29" s="17">
        <f t="shared" si="1"/>
        <v>254.10309278350519</v>
      </c>
      <c r="M29" s="17">
        <f>'2011'!M29*3.13/3.31</f>
        <v>19.668882175226585</v>
      </c>
      <c r="N29" s="17">
        <f>L29+M29</f>
        <v>273.77197495873179</v>
      </c>
      <c r="O29" s="46"/>
    </row>
    <row r="30" spans="1:15">
      <c r="A30" s="29"/>
      <c r="B30" s="29"/>
      <c r="C30" s="32"/>
      <c r="D30" s="38"/>
      <c r="E30" s="1" t="s">
        <v>3</v>
      </c>
      <c r="F30" s="19">
        <v>0.375</v>
      </c>
      <c r="G30" s="22"/>
      <c r="H30" s="19"/>
      <c r="I30" s="19"/>
      <c r="J30" s="17">
        <f>'2011'!K30</f>
        <v>487.5</v>
      </c>
      <c r="K30" s="17">
        <f t="shared" si="0"/>
        <v>476.4432989690722</v>
      </c>
      <c r="L30" s="19">
        <f t="shared" si="1"/>
        <v>476.4432989690722</v>
      </c>
      <c r="M30" s="17">
        <f>'2011'!M30*3.13/3.31</f>
        <v>36.879154078549846</v>
      </c>
      <c r="N30" s="17">
        <f t="shared" ref="N30:N38" si="8">L30+M30</f>
        <v>513.32245304762205</v>
      </c>
      <c r="O30" s="46"/>
    </row>
    <row r="31" spans="1:15" ht="15.75" thickBot="1">
      <c r="A31" s="30"/>
      <c r="B31" s="30"/>
      <c r="C31" s="33"/>
      <c r="D31" s="39"/>
      <c r="E31" s="3" t="s">
        <v>6</v>
      </c>
      <c r="F31" s="20">
        <v>0.25</v>
      </c>
      <c r="G31" s="21">
        <v>1</v>
      </c>
      <c r="H31" s="20">
        <v>330.51</v>
      </c>
      <c r="I31" s="20">
        <f>H31*3.27/3.55</f>
        <v>304.44160563380279</v>
      </c>
      <c r="J31" s="20">
        <f>'2011'!K31</f>
        <v>70</v>
      </c>
      <c r="K31" s="20">
        <f t="shared" si="0"/>
        <v>68.412371134020631</v>
      </c>
      <c r="L31" s="20">
        <f t="shared" si="1"/>
        <v>372.85397676782344</v>
      </c>
      <c r="M31" s="20">
        <f>'2011'!M31*3.13/3.31</f>
        <v>30.298399999999997</v>
      </c>
      <c r="N31" s="18">
        <f t="shared" si="8"/>
        <v>403.15237676782345</v>
      </c>
      <c r="O31" s="47">
        <f>SUM(N29:N31)</f>
        <v>1190.2468047741772</v>
      </c>
    </row>
    <row r="32" spans="1:15" ht="16.5" thickTop="1" thickBot="1">
      <c r="A32" s="26"/>
      <c r="B32" s="26"/>
      <c r="C32" s="26"/>
      <c r="D32" s="7">
        <v>1699528</v>
      </c>
      <c r="E32" s="23" t="s">
        <v>22</v>
      </c>
      <c r="F32" s="15">
        <v>0.27</v>
      </c>
      <c r="G32" s="16"/>
      <c r="H32" s="15"/>
      <c r="I32" s="15"/>
      <c r="J32" s="15">
        <f>'2011'!K32</f>
        <v>351</v>
      </c>
      <c r="K32" s="15">
        <f t="shared" si="0"/>
        <v>343.03917525773198</v>
      </c>
      <c r="L32" s="15">
        <f t="shared" si="1"/>
        <v>343.03917525773198</v>
      </c>
      <c r="M32" s="15">
        <f>'2011'!M32*3.13/3.31</f>
        <v>26.55299093655589</v>
      </c>
      <c r="N32" s="15">
        <f t="shared" si="8"/>
        <v>369.59216619428787</v>
      </c>
      <c r="O32" s="47">
        <f>SUM(N32)</f>
        <v>369.59216619428787</v>
      </c>
    </row>
    <row r="33" spans="1:15" ht="16.5" thickTop="1" thickBot="1">
      <c r="A33" s="26"/>
      <c r="B33" s="26"/>
      <c r="C33" s="26"/>
      <c r="D33" s="7">
        <v>1706294</v>
      </c>
      <c r="E33" s="23" t="s">
        <v>22</v>
      </c>
      <c r="F33" s="15">
        <v>0.28000000000000003</v>
      </c>
      <c r="G33" s="16"/>
      <c r="H33" s="15"/>
      <c r="I33" s="15"/>
      <c r="J33" s="15">
        <f>'2011'!K33</f>
        <v>364.00000000000006</v>
      </c>
      <c r="K33" s="15">
        <f t="shared" si="0"/>
        <v>355.74432989690729</v>
      </c>
      <c r="L33" s="15">
        <f t="shared" si="1"/>
        <v>355.74432989690729</v>
      </c>
      <c r="M33" s="15">
        <f>'2011'!M33*3.13/3.31</f>
        <v>27.536435045317226</v>
      </c>
      <c r="N33" s="15">
        <f t="shared" si="8"/>
        <v>383.28076494222449</v>
      </c>
      <c r="O33" s="47">
        <f>SUM(N33)</f>
        <v>383.28076494222449</v>
      </c>
    </row>
    <row r="34" spans="1:15" ht="16.5" thickTop="1" thickBot="1">
      <c r="A34" s="26"/>
      <c r="B34" s="26"/>
      <c r="C34" s="26"/>
      <c r="D34" s="7">
        <v>1651253</v>
      </c>
      <c r="E34" s="23" t="s">
        <v>22</v>
      </c>
      <c r="F34" s="15">
        <v>5.3999999999999999E-2</v>
      </c>
      <c r="G34" s="16"/>
      <c r="H34" s="15"/>
      <c r="I34" s="15"/>
      <c r="J34" s="15">
        <f>'2011'!K34</f>
        <v>70.2</v>
      </c>
      <c r="K34" s="15">
        <f t="shared" si="0"/>
        <v>68.607835051546402</v>
      </c>
      <c r="L34" s="15">
        <f t="shared" si="1"/>
        <v>68.607835051546402</v>
      </c>
      <c r="M34" s="15">
        <f>'2011'!M34*3.13/3.31</f>
        <v>5.3105981873111778</v>
      </c>
      <c r="N34" s="15">
        <f t="shared" si="8"/>
        <v>73.918433238857574</v>
      </c>
      <c r="O34" s="47">
        <f>SUM(N34)</f>
        <v>73.918433238857574</v>
      </c>
    </row>
    <row r="35" spans="1:15" ht="16.5" thickTop="1" thickBot="1">
      <c r="A35" s="26"/>
      <c r="B35" s="26"/>
      <c r="C35" s="26"/>
      <c r="D35" s="7">
        <v>1544121</v>
      </c>
      <c r="E35" s="23" t="s">
        <v>22</v>
      </c>
      <c r="F35" s="15">
        <v>0.22</v>
      </c>
      <c r="G35" s="16"/>
      <c r="H35" s="15"/>
      <c r="I35" s="15"/>
      <c r="J35" s="15">
        <f>'2011'!K35</f>
        <v>286</v>
      </c>
      <c r="K35" s="15">
        <f t="shared" si="0"/>
        <v>279.51340206185569</v>
      </c>
      <c r="L35" s="15">
        <f t="shared" si="1"/>
        <v>279.51340206185569</v>
      </c>
      <c r="M35" s="15">
        <f>'2011'!M35*3.13/3.31</f>
        <v>21.63577039274924</v>
      </c>
      <c r="N35" s="15">
        <f t="shared" si="8"/>
        <v>301.14917245460492</v>
      </c>
      <c r="O35" s="47">
        <f>SUM(N35)</f>
        <v>301.14917245460492</v>
      </c>
    </row>
    <row r="36" spans="1:15" ht="16.5" thickTop="1" thickBot="1">
      <c r="A36" s="26"/>
      <c r="B36" s="26"/>
      <c r="C36" s="26"/>
      <c r="D36" s="7">
        <v>1656218</v>
      </c>
      <c r="E36" s="23" t="s">
        <v>22</v>
      </c>
      <c r="F36" s="15">
        <v>0.06</v>
      </c>
      <c r="G36" s="16"/>
      <c r="H36" s="15"/>
      <c r="I36" s="15"/>
      <c r="J36" s="15">
        <f>'2011'!K36</f>
        <v>78</v>
      </c>
      <c r="K36" s="15">
        <f t="shared" si="0"/>
        <v>76.23092783505156</v>
      </c>
      <c r="L36" s="15">
        <f t="shared" si="1"/>
        <v>76.23092783505156</v>
      </c>
      <c r="M36" s="15">
        <f>'2011'!M36*3.13/3.31</f>
        <v>5.9006646525679756</v>
      </c>
      <c r="N36" s="15">
        <f t="shared" si="8"/>
        <v>82.131592487619542</v>
      </c>
      <c r="O36" s="47">
        <f>SUM(N36)</f>
        <v>82.131592487619542</v>
      </c>
    </row>
    <row r="37" spans="1:15" ht="16.5" thickTop="1" thickBot="1">
      <c r="A37" s="26"/>
      <c r="B37" s="26"/>
      <c r="C37" s="26"/>
      <c r="D37" s="7">
        <v>1772658</v>
      </c>
      <c r="E37" s="23" t="s">
        <v>22</v>
      </c>
      <c r="F37" s="15">
        <v>0.04</v>
      </c>
      <c r="G37" s="16"/>
      <c r="H37" s="15"/>
      <c r="I37" s="15"/>
      <c r="J37" s="15">
        <f>'2011'!K37</f>
        <v>52</v>
      </c>
      <c r="K37" s="15">
        <f t="shared" si="0"/>
        <v>50.820618556701035</v>
      </c>
      <c r="L37" s="15">
        <f t="shared" si="1"/>
        <v>50.820618556701035</v>
      </c>
      <c r="M37" s="15">
        <f>'2011'!M37*3.13/3.31</f>
        <v>3.933776435045317</v>
      </c>
      <c r="N37" s="15">
        <f t="shared" si="8"/>
        <v>54.754394991746352</v>
      </c>
      <c r="O37" s="47">
        <f>SUM(N37)</f>
        <v>54.754394991746352</v>
      </c>
    </row>
    <row r="38" spans="1:15" ht="16.5" thickTop="1" thickBot="1">
      <c r="A38" s="26"/>
      <c r="B38" s="26"/>
      <c r="C38" s="26"/>
      <c r="D38" s="7">
        <v>1823002</v>
      </c>
      <c r="E38" s="23" t="s">
        <v>22</v>
      </c>
      <c r="F38" s="15">
        <v>1.4999999999999999E-2</v>
      </c>
      <c r="G38" s="16"/>
      <c r="H38" s="15"/>
      <c r="I38" s="15"/>
      <c r="J38" s="15">
        <f>'2011'!K38</f>
        <v>19.5</v>
      </c>
      <c r="K38" s="18">
        <f t="shared" si="0"/>
        <v>19.05773195876289</v>
      </c>
      <c r="L38" s="18">
        <f t="shared" si="1"/>
        <v>19.05773195876289</v>
      </c>
      <c r="M38" s="15">
        <f>'2011'!M38*3.13/3.31</f>
        <v>1.4751661631419939</v>
      </c>
      <c r="N38" s="15">
        <f t="shared" si="8"/>
        <v>20.532898121904886</v>
      </c>
      <c r="O38" s="47">
        <f>SUM(N38)</f>
        <v>20.532898121904886</v>
      </c>
    </row>
    <row r="39" spans="1:15" ht="16.5" thickTop="1" thickBot="1">
      <c r="A39" s="26"/>
      <c r="B39" s="26"/>
      <c r="C39" s="26"/>
      <c r="D39" s="7">
        <v>1697594</v>
      </c>
      <c r="E39" s="23" t="s">
        <v>22</v>
      </c>
      <c r="F39" s="15">
        <v>9.1999999999999998E-2</v>
      </c>
      <c r="G39" s="16"/>
      <c r="H39" s="15"/>
      <c r="I39" s="15"/>
      <c r="J39" s="15">
        <v>119.6</v>
      </c>
      <c r="K39" s="15">
        <f>J39*4.74/4.85</f>
        <v>116.88742268041239</v>
      </c>
      <c r="L39" s="15">
        <f>I39+K39</f>
        <v>116.88742268041239</v>
      </c>
      <c r="M39" s="15">
        <f>'2011'!M39*3.13/3.31</f>
        <v>9.0476858006042296</v>
      </c>
      <c r="N39" s="15">
        <f>L39+M39</f>
        <v>125.93510848101661</v>
      </c>
      <c r="O39" s="47">
        <f>SUM(N39)</f>
        <v>125.93510848101661</v>
      </c>
    </row>
    <row r="40" spans="1:15" ht="16.5" thickTop="1" thickBot="1">
      <c r="A40" s="26"/>
      <c r="B40" s="26"/>
      <c r="C40" s="26"/>
      <c r="D40" s="45" t="s">
        <v>24</v>
      </c>
      <c r="E40" s="23" t="s">
        <v>22</v>
      </c>
      <c r="F40" s="15">
        <v>8.7999999999999995E-2</v>
      </c>
      <c r="G40" s="16"/>
      <c r="H40" s="15"/>
      <c r="I40" s="15"/>
      <c r="J40" s="15">
        <v>114.4</v>
      </c>
      <c r="K40" s="15">
        <f>J40*4.74/4.85</f>
        <v>111.80536082474229</v>
      </c>
      <c r="L40" s="15">
        <f>I40+K40</f>
        <v>111.80536082474229</v>
      </c>
      <c r="M40" s="15">
        <f>'2011'!M40*3.13/3.31</f>
        <v>8.6543081570996971</v>
      </c>
      <c r="N40" s="15">
        <f>L40+M40</f>
        <v>120.45966898184199</v>
      </c>
      <c r="O40" s="47">
        <f>SUM(N40)</f>
        <v>120.45966898184199</v>
      </c>
    </row>
    <row r="41" spans="1:15" ht="16.5" thickTop="1" thickBot="1">
      <c r="A41" s="26"/>
      <c r="B41" s="26"/>
      <c r="C41" s="26"/>
      <c r="D41" s="7">
        <v>1669162</v>
      </c>
      <c r="E41" s="23" t="s">
        <v>22</v>
      </c>
      <c r="F41" s="15">
        <v>0.14799999999999999</v>
      </c>
      <c r="G41" s="16"/>
      <c r="H41" s="15"/>
      <c r="I41" s="15"/>
      <c r="J41" s="15">
        <v>192.4</v>
      </c>
      <c r="K41" s="15">
        <f>J41*4.74/4.85</f>
        <v>188.03628865979385</v>
      </c>
      <c r="L41" s="15">
        <f>I41+K41</f>
        <v>188.03628865979385</v>
      </c>
      <c r="M41" s="15">
        <f>'2011'!M41*3.13/3.31</f>
        <v>14.554972809667671</v>
      </c>
      <c r="N41" s="15">
        <f>L41+M41</f>
        <v>202.59126146946153</v>
      </c>
      <c r="O41" s="47">
        <f>SUM(N41)</f>
        <v>202.59126146946153</v>
      </c>
    </row>
    <row r="42" spans="1:15" ht="16.5" thickTop="1" thickBot="1">
      <c r="A42" s="26"/>
      <c r="B42" s="26"/>
      <c r="C42" s="26"/>
      <c r="D42" s="7">
        <v>1725956</v>
      </c>
      <c r="E42" s="23" t="s">
        <v>22</v>
      </c>
      <c r="F42" s="15">
        <v>0.2</v>
      </c>
      <c r="G42" s="16"/>
      <c r="H42" s="15"/>
      <c r="I42" s="15"/>
      <c r="J42" s="15">
        <v>260</v>
      </c>
      <c r="K42" s="15">
        <f>J42*4.74/4.85</f>
        <v>254.10309278350519</v>
      </c>
      <c r="L42" s="15">
        <f>I42+K42</f>
        <v>254.10309278350519</v>
      </c>
      <c r="M42" s="15">
        <f>'2011'!M42*3.13/3.31</f>
        <v>19.668882175226585</v>
      </c>
      <c r="N42" s="15">
        <f>L42+M42</f>
        <v>273.77197495873179</v>
      </c>
      <c r="O42" s="47">
        <f>SUM(N42)</f>
        <v>273.77197495873179</v>
      </c>
    </row>
    <row r="43" spans="1:15" ht="15.75" thickTop="1">
      <c r="I43" s="4">
        <f>SUM(I4:I42)</f>
        <v>1747.8619774647887</v>
      </c>
      <c r="J43" s="4">
        <f>SUM(J4:J42)</f>
        <v>6288.5389999999998</v>
      </c>
      <c r="K43" s="4">
        <f>SUM(K4:K42)</f>
        <v>6145.9123422680432</v>
      </c>
      <c r="L43" s="4">
        <f>SUM(L4:L42)</f>
        <v>7893.7743197328318</v>
      </c>
      <c r="M43" s="4">
        <f>SUM(M4:M42)</f>
        <v>622.96002296072504</v>
      </c>
      <c r="N43" s="4">
        <f>SUM(N4:N42)</f>
        <v>8516.7343426935568</v>
      </c>
    </row>
  </sheetData>
  <autoFilter ref="D3:O6">
    <filterColumn colId="3"/>
    <filterColumn colId="4"/>
    <filterColumn colId="5"/>
    <filterColumn colId="6"/>
    <filterColumn colId="7"/>
  </autoFilter>
  <mergeCells count="30">
    <mergeCell ref="A1:N1"/>
    <mergeCell ref="D2:N2"/>
    <mergeCell ref="A4:A6"/>
    <mergeCell ref="B4:B6"/>
    <mergeCell ref="C4:C6"/>
    <mergeCell ref="D4:D6"/>
    <mergeCell ref="A9:A11"/>
    <mergeCell ref="B9:B11"/>
    <mergeCell ref="C9:C11"/>
    <mergeCell ref="D9:D11"/>
    <mergeCell ref="A12:A14"/>
    <mergeCell ref="B12:B14"/>
    <mergeCell ref="C12:C14"/>
    <mergeCell ref="D12:D14"/>
    <mergeCell ref="A15:A17"/>
    <mergeCell ref="B15:B17"/>
    <mergeCell ref="C15:C17"/>
    <mergeCell ref="D15:D17"/>
    <mergeCell ref="A21:A23"/>
    <mergeCell ref="B21:B23"/>
    <mergeCell ref="C21:C23"/>
    <mergeCell ref="D21:D23"/>
    <mergeCell ref="A25:A27"/>
    <mergeCell ref="B25:B27"/>
    <mergeCell ref="C25:C27"/>
    <mergeCell ref="D25:D27"/>
    <mergeCell ref="A29:A31"/>
    <mergeCell ref="B29:B31"/>
    <mergeCell ref="C29:C31"/>
    <mergeCell ref="D29:D31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2011</vt:lpstr>
      <vt:lpstr>2010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2012-03-02T04:49:06Z</dcterms:modified>
</cp:coreProperties>
</file>